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CVAKPC64\Gender publikácia 2022\Publ. na web 2022\Ženy a muži v SR 2022 prac\Publikácia web 2022\"/>
    </mc:Choice>
  </mc:AlternateContent>
  <bookViews>
    <workbookView xWindow="-180" yWindow="405" windowWidth="17400" windowHeight="11325" activeTab="7"/>
  </bookViews>
  <sheets>
    <sheet name="138-139" sheetId="5" r:id="rId1"/>
    <sheet name="140-141" sheetId="1" r:id="rId2"/>
    <sheet name="142-143" sheetId="6" r:id="rId3"/>
    <sheet name="144-145" sheetId="7" r:id="rId4"/>
    <sheet name="146-147" sheetId="2" r:id="rId5"/>
    <sheet name="148-149" sheetId="3" r:id="rId6"/>
    <sheet name="150-151" sheetId="4" r:id="rId7"/>
    <sheet name="Grafy" sheetId="8" r:id="rId8"/>
  </sheets>
  <definedNames>
    <definedName name="_xlnm.Print_Area" localSheetId="0">'138-139'!$A$1:$W$37</definedName>
    <definedName name="_xlnm.Print_Area" localSheetId="1">'140-141'!$A$1:$X$34</definedName>
    <definedName name="_xlnm.Print_Area" localSheetId="2">'142-143'!$A$1:$W$36</definedName>
    <definedName name="_xlnm.Print_Area" localSheetId="3">'144-145'!$A$1:$X$34</definedName>
    <definedName name="_xlnm.Print_Area" localSheetId="4">'146-147'!$A$1:$V$34</definedName>
    <definedName name="_xlnm.Print_Area" localSheetId="5">'148-149'!$A$1:$X$34</definedName>
    <definedName name="_xlnm.Print_Area" localSheetId="6">'150-151'!$A$1:$Z$38</definedName>
  </definedNames>
  <calcPr calcId="162913"/>
</workbook>
</file>

<file path=xl/calcChain.xml><?xml version="1.0" encoding="utf-8"?>
<calcChain xmlns="http://schemas.openxmlformats.org/spreadsheetml/2006/main">
  <c r="K34" i="4" l="1"/>
  <c r="K35" i="4"/>
  <c r="K36" i="4"/>
  <c r="K31" i="4"/>
  <c r="T33" i="4"/>
  <c r="T34" i="4"/>
  <c r="T35" i="4"/>
  <c r="T36" i="4"/>
  <c r="T31" i="4"/>
  <c r="T27" i="4"/>
  <c r="K27" i="4"/>
  <c r="T26" i="4"/>
  <c r="K26" i="4"/>
  <c r="T25" i="4"/>
  <c r="K25" i="4"/>
  <c r="T22" i="4"/>
  <c r="K22" i="4"/>
  <c r="T18" i="4"/>
  <c r="K18" i="4"/>
  <c r="T17" i="4"/>
  <c r="K17" i="4"/>
  <c r="T16" i="4"/>
  <c r="K16" i="4"/>
  <c r="T15" i="4"/>
  <c r="T13" i="4"/>
  <c r="K13" i="4"/>
  <c r="N12" i="6" l="1"/>
  <c r="M12" i="6"/>
  <c r="G12" i="6"/>
  <c r="F12" i="6"/>
  <c r="J29" i="2" l="1"/>
  <c r="J28" i="2"/>
  <c r="Q21" i="2"/>
  <c r="J21" i="2"/>
  <c r="Q20" i="2"/>
  <c r="J20" i="2"/>
  <c r="Q19" i="2"/>
  <c r="J19" i="2"/>
  <c r="Q18" i="2"/>
  <c r="Q17" i="2"/>
  <c r="Q15" i="2"/>
  <c r="J15" i="2"/>
  <c r="S30" i="3" l="1"/>
  <c r="S31" i="3"/>
  <c r="S32" i="3"/>
  <c r="S33" i="3"/>
  <c r="S28" i="3"/>
  <c r="K20" i="3"/>
  <c r="S17" i="3"/>
  <c r="K17" i="3"/>
  <c r="S16" i="3"/>
  <c r="K16" i="3"/>
  <c r="S15" i="3"/>
  <c r="K14" i="3"/>
  <c r="K13" i="3"/>
  <c r="S12" i="3"/>
  <c r="K12" i="3"/>
  <c r="K28" i="3" l="1"/>
  <c r="Q28" i="2" l="1"/>
  <c r="Q29" i="2"/>
  <c r="Q30" i="2"/>
  <c r="Q31" i="2"/>
  <c r="Q32" i="2"/>
  <c r="Q26" i="2"/>
  <c r="J30" i="2"/>
  <c r="J31" i="2"/>
  <c r="J32" i="2"/>
  <c r="J26" i="2"/>
</calcChain>
</file>

<file path=xl/sharedStrings.xml><?xml version="1.0" encoding="utf-8"?>
<sst xmlns="http://schemas.openxmlformats.org/spreadsheetml/2006/main" count="574" uniqueCount="277">
  <si>
    <t>Predsedovia samosprávnych krajov</t>
  </si>
  <si>
    <t>Poslanci zastupiteľstiev samosprávnych krajov</t>
  </si>
  <si>
    <t>Rektori univerzít</t>
  </si>
  <si>
    <t>Sudcovia Ústavného súdu SR</t>
  </si>
  <si>
    <t>Poslanci Európskeho parlamentu</t>
  </si>
  <si>
    <t>Primátori a starostovia miest a obcí</t>
  </si>
  <si>
    <t>of which: Ministers of Core Ministries</t>
  </si>
  <si>
    <t>Central bank board members</t>
  </si>
  <si>
    <t>Government Ministers</t>
  </si>
  <si>
    <t>Verejný život a rozhodovanie</t>
  </si>
  <si>
    <t>Heads of universities</t>
  </si>
  <si>
    <t>Ministri národnej vlády</t>
  </si>
  <si>
    <t>x</t>
  </si>
  <si>
    <t>Kandidáti na poslancov samosprávnych krajov</t>
  </si>
  <si>
    <t>Elected representatives of self-governing regions</t>
  </si>
  <si>
    <t>Presidents of self-governing regions</t>
  </si>
  <si>
    <t>Candidates for representatives of self-governing regions</t>
  </si>
  <si>
    <t>Členovia Bankovej rady Národnej banky Slovenska</t>
  </si>
  <si>
    <t>Elected mayors of towns and municipalities</t>
  </si>
  <si>
    <t>Voľby do Národnej rady SR</t>
  </si>
  <si>
    <t>Kandidáti</t>
  </si>
  <si>
    <t>poslanci</t>
  </si>
  <si>
    <t>v tom vo veku:</t>
  </si>
  <si>
    <t>Priemerný vek</t>
  </si>
  <si>
    <t xml:space="preserve">Zvolení </t>
  </si>
  <si>
    <t xml:space="preserve">Úspešnosť </t>
  </si>
  <si>
    <t>Candidates</t>
  </si>
  <si>
    <t xml:space="preserve">Success </t>
  </si>
  <si>
    <t>rate in %</t>
  </si>
  <si>
    <t xml:space="preserve">           v %</t>
  </si>
  <si>
    <t>Total</t>
  </si>
  <si>
    <t>31 - 40</t>
  </si>
  <si>
    <t>41 - 50</t>
  </si>
  <si>
    <t>51 - 60</t>
  </si>
  <si>
    <t>of which in the age group:</t>
  </si>
  <si>
    <t>61 and more</t>
  </si>
  <si>
    <t>Average age</t>
  </si>
  <si>
    <t>-</t>
  </si>
  <si>
    <t>Elected</t>
  </si>
  <si>
    <t>Voľby do Európskeho parlamentu</t>
  </si>
  <si>
    <t xml:space="preserve">Elections to the European Parliament </t>
  </si>
  <si>
    <t>Voľby do Európskeho parlamentu dňa 13. júna 2004</t>
  </si>
  <si>
    <t>Voľby do orgánov samosprávnych krajov</t>
  </si>
  <si>
    <t>Elections to the bodies of self-governing regions</t>
  </si>
  <si>
    <t>dňa 14. novembra 2009</t>
  </si>
  <si>
    <t>Kandidáti na</t>
  </si>
  <si>
    <t>predsedu</t>
  </si>
  <si>
    <t>poslancov</t>
  </si>
  <si>
    <t>Election  to the bodies of self-governing</t>
  </si>
  <si>
    <t>representatives</t>
  </si>
  <si>
    <t>Voľby do Európskeho parlamentu dňa 6. júna 2009</t>
  </si>
  <si>
    <t>(zvolený dňa 4. apríla 2009 v 2. kole)</t>
  </si>
  <si>
    <t>Voľby do orgánov samosprávnych krajov - poslanci</t>
  </si>
  <si>
    <t>VEREJNÝ  ŽIVOT  A  ROZHODOVANIE</t>
  </si>
  <si>
    <t>PUBLIC  LIFE  AND  DECISION  MAKING</t>
  </si>
  <si>
    <t>Výsledky volieb podľa pohlavia</t>
  </si>
  <si>
    <t>A</t>
  </si>
  <si>
    <t>B</t>
  </si>
  <si>
    <t>C</t>
  </si>
  <si>
    <t>D</t>
  </si>
  <si>
    <t>Zastupiteľstvo samosprávnych krajov</t>
  </si>
  <si>
    <t>Voľby do NR SR dňa 12. júna 2010</t>
  </si>
  <si>
    <t>Národná rada SR / the National Council of the SR</t>
  </si>
  <si>
    <t>Európsky parlament  / the European Parliament</t>
  </si>
  <si>
    <t xml:space="preserve">Bodies of the self-governing regions </t>
  </si>
  <si>
    <t>Poslanci NR SR</t>
  </si>
  <si>
    <t>Kandidáti za poslancov do NR SR</t>
  </si>
  <si>
    <t>z toho ministri kľúčových ministerstiev</t>
  </si>
  <si>
    <t>Candidates for representatives of the NC of the SR</t>
  </si>
  <si>
    <t>Kandidáti na prezidenta SR</t>
  </si>
  <si>
    <t>Voľba prezidenta SR dňa 21. marca 2009 - 1. kolo</t>
  </si>
  <si>
    <t>Elected members of the National Council of the SR</t>
  </si>
  <si>
    <t>Elections to the National Council of the Slovak Republic</t>
  </si>
  <si>
    <t>Results of elections by sex</t>
  </si>
  <si>
    <t>podiel žien/mužov v %</t>
  </si>
  <si>
    <t>do 30 rokov</t>
  </si>
  <si>
    <t>61 a viac</t>
  </si>
  <si>
    <t>18 - 24</t>
  </si>
  <si>
    <t>25 - 34</t>
  </si>
  <si>
    <t>35 - 54</t>
  </si>
  <si>
    <t>55 a viac</t>
  </si>
  <si>
    <t>55 and more</t>
  </si>
  <si>
    <t>Index ženy / muži v %</t>
  </si>
  <si>
    <t>Elected members of the European Parliament</t>
  </si>
  <si>
    <t>Candidates for representatives of the European Parliament</t>
  </si>
  <si>
    <t>Candidates for President of the Slovak Republic</t>
  </si>
  <si>
    <t>Members of Constitutional Court of the Slovak Republic</t>
  </si>
  <si>
    <r>
      <t xml:space="preserve">v tom vo veku / </t>
    </r>
    <r>
      <rPr>
        <i/>
        <sz val="9"/>
        <color theme="1"/>
        <rFont val="Tahoma"/>
        <family val="2"/>
        <charset val="238"/>
      </rPr>
      <t>of which in the age group</t>
    </r>
    <r>
      <rPr>
        <sz val="9"/>
        <color theme="1"/>
        <rFont val="Tahoma"/>
        <family val="2"/>
        <charset val="238"/>
      </rPr>
      <t>:</t>
    </r>
  </si>
  <si>
    <r>
      <t xml:space="preserve">Priemerný vek / </t>
    </r>
    <r>
      <rPr>
        <i/>
        <sz val="9"/>
        <color theme="1"/>
        <rFont val="Tahoma"/>
        <family val="2"/>
        <charset val="238"/>
      </rPr>
      <t>Average age</t>
    </r>
  </si>
  <si>
    <r>
      <t xml:space="preserve">61 a viac / </t>
    </r>
    <r>
      <rPr>
        <i/>
        <sz val="9"/>
        <color theme="1"/>
        <rFont val="Tahoma"/>
        <family val="2"/>
        <charset val="238"/>
      </rPr>
      <t>61 and more</t>
    </r>
  </si>
  <si>
    <r>
      <t xml:space="preserve">do 30 rokov / </t>
    </r>
    <r>
      <rPr>
        <i/>
        <sz val="9"/>
        <color theme="1"/>
        <rFont val="Tahoma"/>
        <family val="2"/>
        <charset val="238"/>
      </rPr>
      <t>up to 30 years</t>
    </r>
  </si>
  <si>
    <t>up to 30 years</t>
  </si>
  <si>
    <t xml:space="preserve">VEREJNÝ  ŽIVOT  A  ROZHODOVANIE      </t>
  </si>
  <si>
    <t>Voľby do NR SR dňa 10. marca 2012</t>
  </si>
  <si>
    <t>Mayors of towns and municipalities</t>
  </si>
  <si>
    <t>v %</t>
  </si>
  <si>
    <t>Public life and decision making</t>
  </si>
  <si>
    <t>in %</t>
  </si>
  <si>
    <t>Success rate</t>
  </si>
  <si>
    <t xml:space="preserve">   president</t>
  </si>
  <si>
    <t>Election to the National Council of the SR on 12 June 2010</t>
  </si>
  <si>
    <t>Election to the National Council of the SR on 10 March 2012</t>
  </si>
  <si>
    <t>Election  to the European Parliament on 13 June 2004</t>
  </si>
  <si>
    <t>Election  to the European Parliament on 6 June 2009</t>
  </si>
  <si>
    <r>
      <t>Election of the President of the SR on 21 March 2009 - 1</t>
    </r>
    <r>
      <rPr>
        <vertAlign val="superscript"/>
        <sz val="9"/>
        <color theme="1"/>
        <rFont val="Tahoma"/>
        <family val="2"/>
        <charset val="238"/>
      </rPr>
      <t>st</t>
    </r>
    <r>
      <rPr>
        <sz val="9"/>
        <color theme="1"/>
        <rFont val="Tahoma"/>
        <family val="2"/>
        <charset val="238"/>
      </rPr>
      <t xml:space="preserve"> round</t>
    </r>
  </si>
  <si>
    <r>
      <t>(elected on 4 April 2009 in 2</t>
    </r>
    <r>
      <rPr>
        <vertAlign val="superscript"/>
        <sz val="9"/>
        <color theme="1"/>
        <rFont val="Tahoma"/>
        <family val="2"/>
        <charset val="238"/>
      </rPr>
      <t>nd</t>
    </r>
    <r>
      <rPr>
        <sz val="9"/>
        <color theme="1"/>
        <rFont val="Tahoma"/>
        <family val="2"/>
        <charset val="238"/>
      </rPr>
      <t xml:space="preserve"> round)</t>
    </r>
  </si>
  <si>
    <t>regions on 14 November 2009</t>
  </si>
  <si>
    <t>Zvolení</t>
  </si>
  <si>
    <t>dňa 9. novembra 2013</t>
  </si>
  <si>
    <t>regions on 9 November 2013</t>
  </si>
  <si>
    <t>Voľba prezidenta SR dňa 15. marca 2014 - 1. kolo</t>
  </si>
  <si>
    <t>(zvolený dňa 29. marca 2014 v 2. kole)</t>
  </si>
  <si>
    <t>Voľby do Európskeho parlamentu dňa 24. mája 2014</t>
  </si>
  <si>
    <t>Election  to the European Parliament on 24 May 2014</t>
  </si>
  <si>
    <r>
      <t>(elected on 29 March 2014 in 2</t>
    </r>
    <r>
      <rPr>
        <vertAlign val="superscript"/>
        <sz val="9"/>
        <color theme="1"/>
        <rFont val="Tahoma"/>
        <family val="2"/>
        <charset val="238"/>
      </rPr>
      <t>nd</t>
    </r>
    <r>
      <rPr>
        <sz val="9"/>
        <color theme="1"/>
        <rFont val="Tahoma"/>
        <family val="2"/>
        <charset val="238"/>
      </rPr>
      <t xml:space="preserve"> round)</t>
    </r>
  </si>
  <si>
    <t>E</t>
  </si>
  <si>
    <t>Primátori a starostovia obcí</t>
  </si>
  <si>
    <t>Voľby do Európskeho parlamentu (6. jún 2009)</t>
  </si>
  <si>
    <t>Election to the European Parliament (6. 6. 2009)</t>
  </si>
  <si>
    <t>Voľby do Európskeho parlamentu (24. máj 2014)</t>
  </si>
  <si>
    <t>Election to the European Parliament (24. 5. 2014)</t>
  </si>
  <si>
    <t>Elected deputies to the bodies of communal self-government</t>
  </si>
  <si>
    <t>Poslanci do orgánov samosprávy obcí</t>
  </si>
  <si>
    <t>tatives</t>
  </si>
  <si>
    <t>Candidates for</t>
  </si>
  <si>
    <t>Úspešnosť</t>
  </si>
  <si>
    <t>represen-</t>
  </si>
  <si>
    <t>Kandidáti na poslancov do Európskeho parlamentu</t>
  </si>
  <si>
    <t>Miera úspešnosti vo voľbách podľa pohlavia</t>
  </si>
  <si>
    <t>(Podiel zvolených poslancov a kandidátov)</t>
  </si>
  <si>
    <t>Voľby do NR SR dňa 5. marca 2016</t>
  </si>
  <si>
    <t>Election to the National Council of the SR on 5 March 2016</t>
  </si>
  <si>
    <t xml:space="preserve">Sudcovia spolu </t>
  </si>
  <si>
    <t>Judges in total</t>
  </si>
  <si>
    <t>z toho typ súdu:</t>
  </si>
  <si>
    <t>of which by court type:</t>
  </si>
  <si>
    <t>Krajské súdy</t>
  </si>
  <si>
    <t>Okresné súdy</t>
  </si>
  <si>
    <t>Špecializovaný trestný súd</t>
  </si>
  <si>
    <t>District Courts</t>
  </si>
  <si>
    <t>County Courts</t>
  </si>
  <si>
    <t>The Supreme Court of the Slovak Republic</t>
  </si>
  <si>
    <t xml:space="preserve">The Specialized Criminal Court </t>
  </si>
  <si>
    <t>Najvyšší súd Slovenskej republiky</t>
  </si>
  <si>
    <t>Spolu</t>
  </si>
  <si>
    <t>dňa 4. novembra 2017</t>
  </si>
  <si>
    <t>regions on 4 November 2017</t>
  </si>
  <si>
    <t>Európsky parlament   European Parliament                                       (25. 5. 2019)</t>
  </si>
  <si>
    <t>Voľby do Európskeho parlamentu dňa 25. mája 2019</t>
  </si>
  <si>
    <t>Election  to the European Parliament on 25 May 2019</t>
  </si>
  <si>
    <t>Voľba prezidenta SR dňa 16. marca 2019 - 1. kolo</t>
  </si>
  <si>
    <t>(zvolený dňa 30. marca 2019 v 2. kole)</t>
  </si>
  <si>
    <t>9 November 2013</t>
  </si>
  <si>
    <t>4 November 2017</t>
  </si>
  <si>
    <t>14 November 2009</t>
  </si>
  <si>
    <r>
      <t>Election of the President of the SR on 16 March 2019 - 1</t>
    </r>
    <r>
      <rPr>
        <vertAlign val="superscript"/>
        <sz val="9"/>
        <color theme="1"/>
        <rFont val="Tahoma"/>
        <family val="2"/>
        <charset val="238"/>
      </rPr>
      <t>st</t>
    </r>
    <r>
      <rPr>
        <sz val="9"/>
        <color theme="1"/>
        <rFont val="Tahoma"/>
        <family val="2"/>
        <charset val="238"/>
      </rPr>
      <t xml:space="preserve"> round</t>
    </r>
  </si>
  <si>
    <r>
      <t>(elected on 30 March 2019 in 2</t>
    </r>
    <r>
      <rPr>
        <vertAlign val="superscript"/>
        <sz val="9"/>
        <color theme="1"/>
        <rFont val="Tahoma"/>
        <family val="2"/>
        <charset val="238"/>
      </rPr>
      <t>nd</t>
    </r>
    <r>
      <rPr>
        <sz val="9"/>
        <color theme="1"/>
        <rFont val="Tahoma"/>
        <family val="2"/>
        <charset val="238"/>
      </rPr>
      <t xml:space="preserve"> round)</t>
    </r>
  </si>
  <si>
    <t>Election to the bodies of self-governing regions - representatives:</t>
  </si>
  <si>
    <t>Voľby do Európskeho parlamentu (25. máj 2019)</t>
  </si>
  <si>
    <t>Election to the European Parliament (25. 5. 2019)</t>
  </si>
  <si>
    <t>(25. máj / May 2019)</t>
  </si>
  <si>
    <r>
      <t>Election of the President of the SR on 15 March 2014 - 1</t>
    </r>
    <r>
      <rPr>
        <vertAlign val="superscript"/>
        <sz val="9"/>
        <color theme="1"/>
        <rFont val="Tahoma"/>
        <family val="2"/>
        <charset val="238"/>
      </rPr>
      <t>st</t>
    </r>
    <r>
      <rPr>
        <sz val="9"/>
        <color theme="1"/>
        <rFont val="Tahoma"/>
        <family val="2"/>
        <charset val="238"/>
      </rPr>
      <t xml:space="preserve"> round</t>
    </r>
  </si>
  <si>
    <t>1</t>
  </si>
  <si>
    <t>2</t>
  </si>
  <si>
    <t>3</t>
  </si>
  <si>
    <t>13,3</t>
  </si>
  <si>
    <t>20,0</t>
  </si>
  <si>
    <t>Starostovia obcí a primátori miest</t>
  </si>
  <si>
    <t>Elected mayors of municipalities and towns</t>
  </si>
  <si>
    <t>Voľby do orgánov samosprávy obcí</t>
  </si>
  <si>
    <t>Elections to the bodies of communal self-government</t>
  </si>
  <si>
    <t>Poslanci do orgánov samosprávy obcí / Elected deputies to the bodies of communal self-government</t>
  </si>
  <si>
    <t>Primátori miest a starostovia obcí / Mayors of towns and municipalities</t>
  </si>
  <si>
    <t>do 30 rokov / up to 30 years</t>
  </si>
  <si>
    <t>61 a viac / 61 and over</t>
  </si>
  <si>
    <t>1) údaje Ministerstva spravodlivosti SR, aktívni sudcovia</t>
  </si>
  <si>
    <t xml:space="preserve">       1) Source: The Ministry of Justice of the SR, the active judges</t>
  </si>
  <si>
    <t>Voľby do NR SR dňa 29. februára 2020</t>
  </si>
  <si>
    <t>Národná rada SR   National Council of the SR                                                              (29. 2. 2020)</t>
  </si>
  <si>
    <t>Election to the National Council of the SR on 29 February 2020</t>
  </si>
  <si>
    <t>(29. február / February 2020)</t>
  </si>
  <si>
    <r>
      <t>1</t>
    </r>
    <r>
      <rPr>
        <vertAlign val="superscript"/>
        <sz val="9"/>
        <color theme="1"/>
        <rFont val="Tahoma"/>
        <family val="2"/>
        <charset val="238"/>
      </rPr>
      <t xml:space="preserve"> 4)</t>
    </r>
  </si>
  <si>
    <r>
      <t>7</t>
    </r>
    <r>
      <rPr>
        <vertAlign val="superscript"/>
        <sz val="9"/>
        <color theme="1"/>
        <rFont val="Tahoma"/>
        <family val="2"/>
        <charset val="238"/>
      </rPr>
      <t xml:space="preserve"> 4)</t>
    </r>
  </si>
  <si>
    <t>Index women / men in per cent</t>
  </si>
  <si>
    <t xml:space="preserve">     Spolu / Total</t>
  </si>
  <si>
    <t>ženy / Women</t>
  </si>
  <si>
    <t>muži / Men</t>
  </si>
  <si>
    <t>Share of women/men in per cent</t>
  </si>
  <si>
    <t>Ženy / Women</t>
  </si>
  <si>
    <t>Muži / Men</t>
  </si>
  <si>
    <t>18,8</t>
  </si>
  <si>
    <r>
      <t xml:space="preserve">Spolu / </t>
    </r>
    <r>
      <rPr>
        <i/>
        <sz val="9"/>
        <color theme="1"/>
        <rFont val="Tahoma"/>
        <family val="2"/>
        <charset val="238"/>
      </rPr>
      <t>Total</t>
    </r>
  </si>
  <si>
    <t xml:space="preserve">                  Spolu / Total</t>
  </si>
  <si>
    <r>
      <t xml:space="preserve">Judges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</si>
  <si>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Sudcovia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</si>
  <si>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>Election to the National Council of the SR (March 5</t>
    </r>
    <r>
      <rPr>
        <b/>
        <i/>
        <vertAlign val="superscript"/>
        <sz val="9"/>
        <color rgb="FFFF0000"/>
        <rFont val="Tahoma"/>
        <family val="2"/>
        <charset val="238"/>
      </rPr>
      <t>th</t>
    </r>
    <r>
      <rPr>
        <b/>
        <i/>
        <sz val="9"/>
        <color rgb="FFFF0000"/>
        <rFont val="Tahoma"/>
        <family val="2"/>
        <charset val="238"/>
      </rPr>
      <t xml:space="preserve"> 2016)</t>
    </r>
  </si>
  <si>
    <r>
      <t>Election to the National Council of the SR (February 29</t>
    </r>
    <r>
      <rPr>
        <b/>
        <i/>
        <vertAlign val="superscript"/>
        <sz val="9"/>
        <color rgb="FFFF0000"/>
        <rFont val="Tahoma"/>
        <family val="2"/>
        <charset val="238"/>
      </rPr>
      <t>th</t>
    </r>
    <r>
      <rPr>
        <b/>
        <i/>
        <sz val="9"/>
        <color rgb="FFFF0000"/>
        <rFont val="Tahoma"/>
        <family val="2"/>
        <charset val="238"/>
      </rPr>
      <t xml:space="preserve"> 2020)</t>
    </r>
  </si>
  <si>
    <t xml:space="preserve">  Ženy / Women</t>
  </si>
  <si>
    <t>dňa 29. októbra 2022</t>
  </si>
  <si>
    <t>29 October 2022</t>
  </si>
  <si>
    <t>(29. október / October 2022)</t>
  </si>
  <si>
    <t>Zastupiteľstvo samosprávy obcí (29. október 2022)</t>
  </si>
  <si>
    <r>
      <t xml:space="preserve">72 </t>
    </r>
    <r>
      <rPr>
        <vertAlign val="superscript"/>
        <sz val="9"/>
        <color theme="1"/>
        <rFont val="Tahoma"/>
        <family val="2"/>
        <charset val="238"/>
      </rPr>
      <t>4)</t>
    </r>
  </si>
  <si>
    <r>
      <t xml:space="preserve">347 </t>
    </r>
    <r>
      <rPr>
        <vertAlign val="superscript"/>
        <sz val="9"/>
        <color theme="1"/>
        <rFont val="Tahoma"/>
        <family val="2"/>
        <charset val="238"/>
      </rPr>
      <t>4)</t>
    </r>
  </si>
  <si>
    <r>
      <t>1</t>
    </r>
    <r>
      <rPr>
        <vertAlign val="superscript"/>
        <sz val="9"/>
        <color theme="1"/>
        <rFont val="Tahoma"/>
        <family val="2"/>
        <charset val="238"/>
      </rPr>
      <t xml:space="preserve"> </t>
    </r>
  </si>
  <si>
    <r>
      <t>5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</si>
  <si>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r>
      <rPr>
        <sz val="9"/>
        <color theme="1"/>
        <rFont val="Tahoma"/>
        <family val="2"/>
        <charset val="238"/>
      </rPr>
      <t>33,3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</si>
  <si>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r>
      <t>1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</si>
  <si>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r>
      <t xml:space="preserve">2 </t>
    </r>
    <r>
      <rPr>
        <vertAlign val="superscript"/>
        <sz val="9"/>
        <color theme="1"/>
        <rFont val="Tahoma"/>
        <family val="2"/>
        <charset val="238"/>
      </rPr>
      <t>1)</t>
    </r>
  </si>
  <si>
    <r>
      <t>-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</si>
  <si>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r>
      <t xml:space="preserve">7 </t>
    </r>
    <r>
      <rPr>
        <vertAlign val="superscript"/>
        <sz val="9"/>
        <color theme="1"/>
        <rFont val="Tahoma"/>
        <family val="2"/>
        <charset val="238"/>
      </rPr>
      <t>1)</t>
    </r>
  </si>
  <si>
    <r>
      <t>20,6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</si>
  <si>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r>
      <t>10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</si>
  <si>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r>
      <t xml:space="preserve">66,7 </t>
    </r>
    <r>
      <rPr>
        <vertAlign val="superscript"/>
        <sz val="9"/>
        <color theme="1"/>
        <rFont val="Tahoma"/>
        <family val="2"/>
        <charset val="238"/>
      </rPr>
      <t>1)</t>
    </r>
  </si>
  <si>
    <r>
      <t xml:space="preserve">5 </t>
    </r>
    <r>
      <rPr>
        <vertAlign val="superscript"/>
        <sz val="9"/>
        <color theme="1"/>
        <rFont val="Tahoma"/>
        <family val="2"/>
        <charset val="238"/>
      </rPr>
      <t>1)</t>
    </r>
  </si>
  <si>
    <r>
      <t>27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</si>
  <si>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r>
      <t xml:space="preserve">79,4 </t>
    </r>
    <r>
      <rPr>
        <vertAlign val="superscript"/>
        <sz val="9"/>
        <color theme="1"/>
        <rFont val="Tahoma"/>
        <family val="2"/>
        <charset val="238"/>
      </rPr>
      <t>1)</t>
    </r>
  </si>
  <si>
    <r>
      <t>32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</si>
  <si>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r>
      <t>21,3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</si>
  <si>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r>
      <t xml:space="preserve">616 </t>
    </r>
    <r>
      <rPr>
        <vertAlign val="superscript"/>
        <sz val="9"/>
        <color theme="1"/>
        <rFont val="Tahoma"/>
        <family val="2"/>
        <charset val="238"/>
      </rPr>
      <t>2)</t>
    </r>
  </si>
  <si>
    <r>
      <t xml:space="preserve">23,1 </t>
    </r>
    <r>
      <rPr>
        <vertAlign val="superscript"/>
        <sz val="9"/>
        <color theme="1"/>
        <rFont val="Tahoma"/>
        <family val="2"/>
        <charset val="238"/>
      </rPr>
      <t>2)</t>
    </r>
  </si>
  <si>
    <r>
      <t>118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</si>
  <si>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r>
      <t>78,7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</si>
  <si>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r>
      <t xml:space="preserve">2 054 </t>
    </r>
    <r>
      <rPr>
        <vertAlign val="superscript"/>
        <sz val="9"/>
        <color theme="1"/>
        <rFont val="Tahoma"/>
        <family val="2"/>
        <charset val="238"/>
      </rPr>
      <t>2)</t>
    </r>
  </si>
  <si>
    <r>
      <t>76,9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</si>
  <si>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r>
      <t xml:space="preserve">2 </t>
    </r>
    <r>
      <rPr>
        <vertAlign val="superscript"/>
        <sz val="9"/>
        <color theme="1"/>
        <rFont val="Tahoma"/>
        <family val="2"/>
        <charset val="238"/>
      </rPr>
      <t>3)</t>
    </r>
  </si>
  <si>
    <r>
      <t xml:space="preserve">11 </t>
    </r>
    <r>
      <rPr>
        <vertAlign val="superscript"/>
        <sz val="9"/>
        <color theme="1"/>
        <rFont val="Tahoma"/>
        <family val="2"/>
        <charset val="238"/>
      </rPr>
      <t>3)</t>
    </r>
  </si>
  <si>
    <r>
      <t>-</t>
    </r>
    <r>
      <rPr>
        <vertAlign val="superscript"/>
        <sz val="9"/>
        <color theme="1"/>
        <rFont val="Tahoma"/>
        <family val="2"/>
        <charset val="238"/>
      </rPr>
      <t xml:space="preserve"> </t>
    </r>
  </si>
  <si>
    <t>1)  As of June 30, 2019   2) As of February 29, 2020   3) As of March 16, 2019   4) As of October 29, 2022</t>
  </si>
  <si>
    <r>
      <t xml:space="preserve">82,8 </t>
    </r>
    <r>
      <rPr>
        <vertAlign val="superscript"/>
        <sz val="9"/>
        <color theme="1"/>
        <rFont val="Tahoma"/>
        <family val="2"/>
        <charset val="238"/>
      </rPr>
      <t>4)</t>
    </r>
  </si>
  <si>
    <r>
      <t>2 363</t>
    </r>
    <r>
      <rPr>
        <vertAlign val="superscript"/>
        <sz val="9"/>
        <color theme="1"/>
        <rFont val="Tahoma"/>
        <family val="2"/>
        <charset val="238"/>
      </rPr>
      <t xml:space="preserve"> 4)</t>
    </r>
  </si>
  <si>
    <r>
      <t>77,2</t>
    </r>
    <r>
      <rPr>
        <vertAlign val="superscript"/>
        <sz val="9"/>
        <color theme="1"/>
        <rFont val="Tahoma"/>
        <family val="2"/>
        <charset val="238"/>
      </rPr>
      <t xml:space="preserve"> 4)</t>
    </r>
  </si>
  <si>
    <r>
      <t>2 136</t>
    </r>
    <r>
      <rPr>
        <vertAlign val="superscript"/>
        <sz val="9"/>
        <color theme="1"/>
        <rFont val="Tahoma"/>
        <family val="2"/>
        <charset val="238"/>
      </rPr>
      <t xml:space="preserve"> 4)</t>
    </r>
  </si>
  <si>
    <r>
      <t xml:space="preserve">73,5 </t>
    </r>
    <r>
      <rPr>
        <vertAlign val="superscript"/>
        <sz val="9"/>
        <color theme="1"/>
        <rFont val="Tahoma"/>
        <family val="2"/>
        <charset val="238"/>
      </rPr>
      <t>4)</t>
    </r>
  </si>
  <si>
    <r>
      <t xml:space="preserve">14 981 </t>
    </r>
    <r>
      <rPr>
        <vertAlign val="superscript"/>
        <sz val="9"/>
        <color theme="1"/>
        <rFont val="Tahoma"/>
        <family val="2"/>
        <charset val="238"/>
      </rPr>
      <t>4)</t>
    </r>
  </si>
  <si>
    <t>1) k 30. júnu 2019   2) k 29. februáru 2020   3) k 16. marcu 2019   4) k 29. októbru 2022</t>
  </si>
  <si>
    <r>
      <t xml:space="preserve">17,2 </t>
    </r>
    <r>
      <rPr>
        <vertAlign val="superscript"/>
        <sz val="9"/>
        <color theme="1"/>
        <rFont val="Tahoma"/>
        <family val="2"/>
        <charset val="238"/>
      </rPr>
      <t>4)</t>
    </r>
  </si>
  <si>
    <r>
      <t>696</t>
    </r>
    <r>
      <rPr>
        <vertAlign val="superscript"/>
        <sz val="9"/>
        <color theme="1"/>
        <rFont val="Tahoma"/>
        <family val="2"/>
        <charset val="238"/>
      </rPr>
      <t xml:space="preserve"> 4)</t>
    </r>
  </si>
  <si>
    <r>
      <t>22,8</t>
    </r>
    <r>
      <rPr>
        <vertAlign val="superscript"/>
        <sz val="9"/>
        <color theme="1"/>
        <rFont val="Tahoma"/>
        <family val="2"/>
        <charset val="238"/>
      </rPr>
      <t xml:space="preserve"> 4)</t>
    </r>
  </si>
  <si>
    <r>
      <t>770</t>
    </r>
    <r>
      <rPr>
        <vertAlign val="superscript"/>
        <sz val="9"/>
        <color theme="1"/>
        <rFont val="Tahoma"/>
        <family val="2"/>
        <charset val="238"/>
      </rPr>
      <t xml:space="preserve"> 4)</t>
    </r>
  </si>
  <si>
    <r>
      <t xml:space="preserve">26,5 </t>
    </r>
    <r>
      <rPr>
        <vertAlign val="superscript"/>
        <sz val="9"/>
        <color theme="1"/>
        <rFont val="Tahoma"/>
        <family val="2"/>
        <charset val="238"/>
      </rPr>
      <t>4)</t>
    </r>
  </si>
  <si>
    <r>
      <t xml:space="preserve">5 567 </t>
    </r>
    <r>
      <rPr>
        <vertAlign val="superscript"/>
        <sz val="9"/>
        <color theme="1"/>
        <rFont val="Tahoma"/>
        <family val="2"/>
        <charset val="238"/>
      </rPr>
      <t>4)</t>
    </r>
  </si>
  <si>
    <r>
      <t xml:space="preserve">7 </t>
    </r>
    <r>
      <rPr>
        <vertAlign val="superscript"/>
        <sz val="9"/>
        <color theme="1"/>
        <rFont val="Tahoma"/>
        <family val="2"/>
        <charset val="238"/>
      </rPr>
      <t>4)</t>
    </r>
  </si>
  <si>
    <r>
      <t>26</t>
    </r>
    <r>
      <rPr>
        <vertAlign val="superscript"/>
        <sz val="9"/>
        <color theme="1"/>
        <rFont val="Tahoma"/>
        <family val="2"/>
        <charset val="238"/>
      </rPr>
      <t xml:space="preserve"> 4)</t>
    </r>
  </si>
  <si>
    <r>
      <t xml:space="preserve">21,2 </t>
    </r>
    <r>
      <rPr>
        <vertAlign val="superscript"/>
        <sz val="9"/>
        <color theme="1"/>
        <rFont val="Tahoma"/>
        <family val="2"/>
        <charset val="238"/>
      </rPr>
      <t>4)</t>
    </r>
  </si>
  <si>
    <r>
      <t xml:space="preserve">78,8 </t>
    </r>
    <r>
      <rPr>
        <vertAlign val="superscript"/>
        <sz val="9"/>
        <color theme="1"/>
        <rFont val="Tahoma"/>
        <family val="2"/>
        <charset val="238"/>
      </rPr>
      <t>4)</t>
    </r>
  </si>
  <si>
    <t>10. 11.</t>
  </si>
  <si>
    <t>29. 10.</t>
  </si>
  <si>
    <t>Úspešnosť v %</t>
  </si>
  <si>
    <t>Success rate in %</t>
  </si>
  <si>
    <t>Starostovia obcí a primátori miest spolu</t>
  </si>
  <si>
    <t>Mayors of municipalities and towns in total</t>
  </si>
  <si>
    <t>Veková štruktúra primátorov miest a starostov obcí v roku 2022 - ženy</t>
  </si>
  <si>
    <t>Veková štruktúra primátorov miest a starostov obcí v roku 2022 - muži</t>
  </si>
  <si>
    <t>Poslanci samospr. krajov                                   Elected to the bodies of self-governing regions                                                                      (29. 10. 2022)</t>
  </si>
  <si>
    <t>dňa 29. október 2022</t>
  </si>
  <si>
    <t>regions on 29 October 2022</t>
  </si>
  <si>
    <t>Graf 45</t>
  </si>
  <si>
    <t>Zdrojové údaje 45</t>
  </si>
  <si>
    <t>Bodies of communal self-government (29th October 2022)</t>
  </si>
  <si>
    <t>Graf 46</t>
  </si>
  <si>
    <t>Zdrojové údaje 46</t>
  </si>
  <si>
    <t>Graf 47</t>
  </si>
  <si>
    <t>Zdrojové údaje 47</t>
  </si>
  <si>
    <t>Okresné súdy / District Courts</t>
  </si>
  <si>
    <t>Krajské súdy / County Courts</t>
  </si>
  <si>
    <t>Najvyšší súd SR / The Supreme Court of the SR</t>
  </si>
  <si>
    <t>Špecializovaný trestný súd / The Specialized Criminal Court</t>
  </si>
  <si>
    <t>Najvyšší súd SR/The Supreme Court of the SR</t>
  </si>
  <si>
    <t>Graf 48</t>
  </si>
  <si>
    <t>Zdrojové údaje 48</t>
  </si>
  <si>
    <t>Graf 49</t>
  </si>
  <si>
    <t>Zdrojové údaje 49</t>
  </si>
  <si>
    <t>Graf 50</t>
  </si>
  <si>
    <t>Zdrojové údaje 50</t>
  </si>
  <si>
    <t>Graf 51</t>
  </si>
  <si>
    <t>Zdrojové údaje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</si>
</sst>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S_k_-;\-* #,##0.00\ _S_k_-;_-* &quot;-&quot;??\ _S_k_-;_-@_-"/>
    <numFmt numFmtId="165" formatCode="#,##0_ ;\-#,##0\ "/>
    <numFmt numFmtId="166" formatCode="#,##0.0"/>
    <numFmt numFmtId="167" formatCode="#,##0.0_ ;\-#,##0.0\ "/>
    <numFmt numFmtId="168" formatCode="0.0"/>
  </numFmts>
  <fonts count="7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b/>
      <sz val="12"/>
      <color rgb="FF0070C0"/>
      <name val="Bodoni MT Black"/>
      <family val="1"/>
    </font>
    <font>
      <b/>
      <sz val="10"/>
      <color rgb="FF000054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"/>
      <family val="2"/>
      <charset val="238"/>
    </font>
    <font>
      <sz val="8"/>
      <color theme="1"/>
      <name val="Tahoma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color rgb="FF000054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vertAlign val="superscript"/>
      <sz val="9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54"/>
      <name val="Tahoma"/>
      <family val="2"/>
      <charset val="238"/>
    </font>
    <font>
      <b/>
      <sz val="9"/>
      <color theme="3" tint="0.3999755851924192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9"/>
      <color rgb="FFFF9933"/>
      <name val="Tahoma"/>
      <family val="2"/>
      <charset val="238"/>
    </font>
    <font>
      <i/>
      <sz val="9"/>
      <color theme="1"/>
      <name val="Tahoma"/>
      <family val="2"/>
      <charset val="238"/>
    </font>
    <font>
      <sz val="9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4"/>
      <color rgb="FF7030A0"/>
      <name val="Century Gothic"/>
      <family val="2"/>
      <charset val="238"/>
    </font>
    <font>
      <b/>
      <sz val="9"/>
      <color rgb="FFFF9900"/>
      <name val="Tahoma"/>
      <family val="2"/>
      <charset val="238"/>
    </font>
    <font>
      <sz val="9"/>
      <color rgb="FFFF9900"/>
      <name val="Tahoma"/>
      <family val="2"/>
      <charset val="238"/>
    </font>
    <font>
      <b/>
      <sz val="12"/>
      <color rgb="FF009999"/>
      <name val="Tahoma"/>
      <family val="2"/>
      <charset val="238"/>
    </font>
    <font>
      <b/>
      <sz val="9"/>
      <color rgb="FF3399FF"/>
      <name val="Tahoma"/>
      <family val="2"/>
      <charset val="238"/>
    </font>
    <font>
      <sz val="9"/>
      <color rgb="FFFF0000"/>
      <name val="Tahoma"/>
      <family val="2"/>
      <charset val="238"/>
    </font>
    <font>
      <b/>
      <sz val="12"/>
      <color theme="9" tint="-0.249977111117893"/>
      <name val="Tahoma"/>
      <family val="2"/>
      <charset val="238"/>
    </font>
    <font>
      <b/>
      <sz val="11"/>
      <color theme="9" tint="-0.249977111117893"/>
      <name val="Tahoma"/>
      <family val="2"/>
      <charset val="238"/>
    </font>
    <font>
      <b/>
      <sz val="12"/>
      <color rgb="FFC2207D"/>
      <name val="Tahoma"/>
      <family val="2"/>
      <charset val="238"/>
    </font>
    <font>
      <b/>
      <sz val="9"/>
      <color rgb="FF0070C0"/>
      <name val="Tahoma"/>
      <family val="2"/>
      <charset val="238"/>
    </font>
    <font>
      <b/>
      <sz val="9"/>
      <name val="Tahoma"/>
      <family val="2"/>
      <charset val="238"/>
    </font>
    <font>
      <b/>
      <sz val="10"/>
      <color theme="1"/>
      <name val="Tahoma"/>
      <family val="2"/>
      <charset val="238"/>
    </font>
    <font>
      <sz val="9"/>
      <color rgb="FF0070C0"/>
      <name val="Tahoma"/>
      <family val="2"/>
      <charset val="238"/>
    </font>
    <font>
      <b/>
      <sz val="14"/>
      <color rgb="FF0070C0"/>
      <name val="Century Gothic"/>
      <family val="2"/>
      <charset val="238"/>
    </font>
    <font>
      <sz val="9"/>
      <color rgb="FF92D050"/>
      <name val="Tahoma"/>
      <family val="2"/>
      <charset val="238"/>
    </font>
    <font>
      <sz val="11"/>
      <color rgb="FF92D050"/>
      <name val="Calibri"/>
      <family val="2"/>
      <charset val="238"/>
      <scheme val="minor"/>
    </font>
    <font>
      <b/>
      <sz val="9"/>
      <color rgb="FF92D050"/>
      <name val="Tahoma"/>
      <family val="2"/>
      <charset val="238"/>
    </font>
    <font>
      <sz val="10"/>
      <color rgb="FF0070C0"/>
      <name val="Arial"/>
      <family val="2"/>
      <charset val="238"/>
    </font>
    <font>
      <sz val="10"/>
      <color rgb="FF0070C0"/>
      <name val="Tahoma"/>
      <family val="2"/>
      <charset val="238"/>
    </font>
    <font>
      <sz val="8"/>
      <color rgb="FF0070C0"/>
      <name val="Tahoma"/>
      <family val="2"/>
      <charset val="238"/>
    </font>
    <font>
      <b/>
      <sz val="14"/>
      <color rgb="FF002060"/>
      <name val="Century Gothic"/>
      <family val="2"/>
      <charset val="238"/>
    </font>
    <font>
      <b/>
      <sz val="9"/>
      <color rgb="FFFA6378"/>
      <name val="Tahoma"/>
      <family val="2"/>
      <charset val="238"/>
    </font>
    <font>
      <sz val="11"/>
      <color rgb="FF7030A0"/>
      <name val="Calibri"/>
      <family val="2"/>
      <charset val="238"/>
      <scheme val="minor"/>
    </font>
    <font>
      <b/>
      <sz val="14"/>
      <color theme="8" tint="-0.499984740745262"/>
      <name val="Century Gothic"/>
      <family val="2"/>
      <charset val="238"/>
    </font>
    <font>
      <sz val="11"/>
      <color theme="8" tint="-0.499984740745262"/>
      <name val="Calibri"/>
      <family val="2"/>
      <charset val="238"/>
      <scheme val="minor"/>
    </font>
    <font>
      <b/>
      <sz val="14"/>
      <color rgb="FFDE0045"/>
      <name val="Century Gothic"/>
      <family val="2"/>
      <charset val="238"/>
    </font>
    <font>
      <b/>
      <sz val="12"/>
      <color rgb="FFDE0045"/>
      <name val="Tahoma"/>
      <family val="2"/>
      <charset val="238"/>
    </font>
    <font>
      <sz val="11"/>
      <color rgb="FFDE0045"/>
      <name val="Calibri"/>
      <family val="2"/>
      <charset val="238"/>
      <scheme val="minor"/>
    </font>
    <font>
      <sz val="10"/>
      <color rgb="FFDE0045"/>
      <name val="Arial"/>
      <family val="2"/>
      <charset val="238"/>
    </font>
    <font>
      <b/>
      <sz val="9"/>
      <color rgb="FFDE0045"/>
      <name val="Tahoma"/>
      <family val="2"/>
      <charset val="238"/>
    </font>
    <font>
      <sz val="10"/>
      <color rgb="FFDE0045"/>
      <name val="Tahoma"/>
      <family val="2"/>
      <charset val="238"/>
    </font>
    <font>
      <b/>
      <sz val="20"/>
      <color rgb="FFC00000"/>
      <name val="Century Gothic"/>
      <family val="2"/>
      <charset val="238"/>
    </font>
    <font>
      <b/>
      <sz val="14"/>
      <color theme="0"/>
      <name val="Century Gothic"/>
      <family val="2"/>
      <charset val="238"/>
    </font>
    <font>
      <b/>
      <sz val="20"/>
      <color rgb="FF602C26"/>
      <name val="Century Gothic"/>
      <family val="2"/>
      <charset val="238"/>
    </font>
    <font>
      <b/>
      <sz val="14"/>
      <color rgb="FF602C26"/>
      <name val="Century Gothic"/>
      <family val="2"/>
      <charset val="238"/>
    </font>
    <font>
      <b/>
      <sz val="12"/>
      <color rgb="FFD09E00"/>
      <name val="Tahoma"/>
      <family val="2"/>
      <charset val="238"/>
    </font>
    <font>
      <b/>
      <sz val="10"/>
      <color rgb="FFD09E00"/>
      <name val="Tahoma"/>
      <family val="2"/>
      <charset val="238"/>
    </font>
    <font>
      <sz val="11"/>
      <color rgb="FFD09E00"/>
      <name val="Calibri"/>
      <family val="2"/>
      <charset val="238"/>
      <scheme val="minor"/>
    </font>
    <font>
      <b/>
      <sz val="8"/>
      <color rgb="FFFF0000"/>
      <name val="Tahoma"/>
      <family val="2"/>
      <charset val="238"/>
    </font>
    <font>
      <sz val="8"/>
      <color rgb="FFFF0000"/>
      <name val="Tahoma"/>
      <family val="2"/>
      <charset val="238"/>
    </font>
    <font>
      <b/>
      <sz val="9"/>
      <color rgb="FFFF000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i/>
      <sz val="10"/>
      <color rgb="FFFF0000"/>
      <name val="Tahoma"/>
      <family val="2"/>
      <charset val="238"/>
    </font>
    <font>
      <sz val="11"/>
      <color rgb="FFD09E00"/>
      <name val="Tahoma"/>
      <family val="2"/>
      <charset val="238"/>
    </font>
    <font>
      <b/>
      <vertAlign val="superscript"/>
      <sz val="14"/>
      <color rgb="FF602C26"/>
      <name val="Century Gothic"/>
      <family val="2"/>
      <charset val="238"/>
    </font>
    <font>
      <sz val="10"/>
      <color rgb="FFD09E00"/>
      <name val="Tahoma"/>
      <family val="2"/>
      <charset val="238"/>
    </font>
    <font>
      <b/>
      <i/>
      <sz val="9"/>
      <color rgb="FFFF0000"/>
      <name val="Tahoma"/>
      <family val="2"/>
      <charset val="238"/>
    </font>
    <font>
      <b/>
      <i/>
      <vertAlign val="superscript"/>
      <sz val="9"/>
      <color rgb="FFFF0000"/>
      <name val="Tahoma"/>
      <family val="2"/>
      <charset val="238"/>
    </font>
    <font>
      <b/>
      <sz val="10"/>
      <color rgb="FFD09E00"/>
      <name val="Arial"/>
      <family val="2"/>
      <charset val="238"/>
    </font>
    <font>
      <b/>
      <sz val="11"/>
      <color rgb="FFD09E00"/>
      <name val="Tahoma"/>
      <family val="2"/>
      <charset val="238"/>
    </font>
    <font>
      <b/>
      <sz val="12"/>
      <color rgb="FFFF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88E3E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09E00"/>
        <bgColor rgb="FFFFEB9C"/>
      </patternFill>
    </fill>
    <fill>
      <patternFill patternType="solid">
        <fgColor rgb="FFD09E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CA0FCF"/>
      </top>
      <bottom style="medium">
        <color rgb="FFCA0FCF"/>
      </bottom>
      <diagonal/>
    </border>
    <border>
      <left/>
      <right/>
      <top style="thick">
        <color rgb="FFDE0045"/>
      </top>
      <bottom style="thick">
        <color rgb="FF0070C0"/>
      </bottom>
      <diagonal/>
    </border>
    <border>
      <left/>
      <right/>
      <top style="double">
        <color rgb="FFFF0000"/>
      </top>
      <bottom style="double">
        <color rgb="FF602C26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25" fillId="2" borderId="0" applyNumberFormat="0" applyBorder="0" applyAlignment="0" applyProtection="0"/>
  </cellStyleXfs>
  <cellXfs count="416">
    <xf numFmtId="0" fontId="0" fillId="0" borderId="0" xfId="0"/>
    <xf numFmtId="0" fontId="2" fillId="0" borderId="0" xfId="0" applyFont="1" applyFill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0" fillId="0" borderId="0" xfId="0" applyFill="1"/>
    <xf numFmtId="165" fontId="7" fillId="0" borderId="0" xfId="1" applyNumberFormat="1" applyFont="1" applyBorder="1" applyAlignment="1">
      <alignment horizontal="right" readingOrder="1"/>
    </xf>
    <xf numFmtId="0" fontId="0" fillId="0" borderId="0" xfId="0" applyAlignment="1">
      <alignment horizontal="right"/>
    </xf>
    <xf numFmtId="165" fontId="7" fillId="0" borderId="0" xfId="1" applyNumberFormat="1" applyFont="1" applyBorder="1" applyAlignment="1">
      <alignment horizontal="right"/>
    </xf>
    <xf numFmtId="0" fontId="5" fillId="0" borderId="0" xfId="0" applyFont="1" applyAlignment="1">
      <alignment horizontal="center" wrapText="1" readingOrder="1"/>
    </xf>
    <xf numFmtId="0" fontId="5" fillId="0" borderId="0" xfId="0" applyFont="1" applyAlignment="1">
      <alignment horizontal="right" wrapText="1" readingOrder="1"/>
    </xf>
    <xf numFmtId="0" fontId="5" fillId="0" borderId="0" xfId="0" applyFont="1" applyAlignment="1">
      <alignment horizontal="right" wrapText="1" indent="3" readingOrder="1"/>
    </xf>
    <xf numFmtId="0" fontId="0" fillId="0" borderId="0" xfId="0" applyAlignment="1">
      <alignment horizontal="right" indent="3"/>
    </xf>
    <xf numFmtId="0" fontId="0" fillId="0" borderId="0" xfId="0" applyAlignment="1">
      <alignment horizontal="right" indent="1"/>
    </xf>
    <xf numFmtId="0" fontId="0" fillId="0" borderId="0" xfId="0" applyBorder="1"/>
    <xf numFmtId="0" fontId="1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 readingOrder="1"/>
    </xf>
    <xf numFmtId="3" fontId="7" fillId="0" borderId="0" xfId="0" applyNumberFormat="1" applyFont="1" applyBorder="1" applyAlignment="1">
      <alignment horizontal="right" readingOrder="1"/>
    </xf>
    <xf numFmtId="0" fontId="1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6" fontId="0" fillId="0" borderId="0" xfId="0" applyNumberFormat="1" applyAlignment="1">
      <alignment horizontal="right"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3" fontId="15" fillId="0" borderId="0" xfId="0" applyNumberFormat="1" applyFont="1" applyAlignment="1">
      <alignment horizontal="right" vertical="center" wrapText="1"/>
    </xf>
    <xf numFmtId="3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right" vertical="center" wrapText="1"/>
    </xf>
    <xf numFmtId="166" fontId="15" fillId="0" borderId="0" xfId="0" applyNumberFormat="1" applyFont="1" applyAlignment="1">
      <alignment horizontal="right" vertical="center"/>
    </xf>
    <xf numFmtId="0" fontId="15" fillId="0" borderId="0" xfId="2" applyFont="1" applyAlignment="1">
      <alignment vertical="center"/>
    </xf>
    <xf numFmtId="0" fontId="17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 wrapText="1"/>
    </xf>
    <xf numFmtId="166" fontId="15" fillId="0" borderId="0" xfId="0" applyNumberFormat="1" applyFont="1" applyAlignment="1">
      <alignment horizontal="center" vertical="center"/>
    </xf>
    <xf numFmtId="165" fontId="13" fillId="0" borderId="0" xfId="1" applyNumberFormat="1" applyFont="1" applyBorder="1" applyAlignment="1">
      <alignment horizontal="left" readingOrder="1"/>
    </xf>
    <xf numFmtId="0" fontId="14" fillId="0" borderId="0" xfId="0" applyFont="1"/>
    <xf numFmtId="0" fontId="18" fillId="0" borderId="0" xfId="0" applyFont="1" applyAlignment="1">
      <alignment vertical="top" wrapText="1"/>
    </xf>
    <xf numFmtId="0" fontId="17" fillId="0" borderId="0" xfId="0" applyFont="1"/>
    <xf numFmtId="0" fontId="15" fillId="0" borderId="0" xfId="0" applyFont="1" applyAlignment="1">
      <alignment horizontal="left" vertical="center" readingOrder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indent="2" readingOrder="1"/>
    </xf>
    <xf numFmtId="0" fontId="15" fillId="0" borderId="0" xfId="0" applyFont="1" applyAlignment="1">
      <alignment horizontal="left" vertical="center" indent="4"/>
    </xf>
    <xf numFmtId="3" fontId="15" fillId="0" borderId="0" xfId="0" applyNumberFormat="1" applyFont="1" applyAlignment="1">
      <alignment horizontal="left" vertical="center" indent="2" readingOrder="1"/>
    </xf>
    <xf numFmtId="0" fontId="15" fillId="0" borderId="0" xfId="2" applyFont="1" applyFill="1" applyAlignment="1">
      <alignment vertical="center"/>
    </xf>
    <xf numFmtId="0" fontId="14" fillId="0" borderId="0" xfId="0" applyFont="1" applyAlignment="1">
      <alignment horizontal="right"/>
    </xf>
    <xf numFmtId="0" fontId="19" fillId="0" borderId="0" xfId="0" applyFont="1" applyAlignment="1">
      <alignment horizontal="left" vertical="center" wrapText="1" readingOrder="1"/>
    </xf>
    <xf numFmtId="0" fontId="15" fillId="0" borderId="0" xfId="0" applyFont="1" applyAlignment="1">
      <alignment vertical="center" readingOrder="1"/>
    </xf>
    <xf numFmtId="0" fontId="15" fillId="0" borderId="0" xfId="0" applyFont="1" applyAlignment="1">
      <alignment horizontal="left" vertical="center" wrapText="1" readingOrder="1"/>
    </xf>
    <xf numFmtId="3" fontId="15" fillId="0" borderId="0" xfId="0" applyNumberFormat="1" applyFont="1" applyAlignment="1">
      <alignment horizontal="right" vertical="center" wrapText="1" readingOrder="1"/>
    </xf>
    <xf numFmtId="165" fontId="15" fillId="0" borderId="0" xfId="1" applyNumberFormat="1" applyFont="1" applyAlignment="1">
      <alignment horizontal="right" vertical="center" readingOrder="1"/>
    </xf>
    <xf numFmtId="165" fontId="15" fillId="0" borderId="0" xfId="1" applyNumberFormat="1" applyFont="1" applyAlignment="1">
      <alignment horizontal="right" vertical="center" wrapText="1" readingOrder="1"/>
    </xf>
    <xf numFmtId="0" fontId="15" fillId="0" borderId="0" xfId="0" applyFont="1" applyAlignment="1">
      <alignment horizontal="left" vertical="center" wrapText="1" indent="2" readingOrder="1"/>
    </xf>
    <xf numFmtId="3" fontId="15" fillId="0" borderId="0" xfId="0" applyNumberFormat="1" applyFont="1" applyAlignment="1">
      <alignment horizontal="left" vertical="center" indent="4" readingOrder="1"/>
    </xf>
    <xf numFmtId="0" fontId="15" fillId="0" borderId="0" xfId="0" applyFont="1" applyAlignment="1">
      <alignment horizontal="left" vertical="center" indent="4" readingOrder="1"/>
    </xf>
    <xf numFmtId="0" fontId="15" fillId="0" borderId="0" xfId="2" applyFont="1" applyAlignment="1">
      <alignment horizontal="left" vertical="center" indent="2"/>
    </xf>
    <xf numFmtId="3" fontId="15" fillId="0" borderId="0" xfId="0" applyNumberFormat="1" applyFont="1" applyAlignment="1">
      <alignment horizontal="left" vertical="center" wrapText="1" indent="2" readingOrder="1"/>
    </xf>
    <xf numFmtId="0" fontId="21" fillId="0" borderId="0" xfId="0" applyFont="1" applyAlignment="1">
      <alignment horizontal="left" vertical="center" indent="2"/>
    </xf>
    <xf numFmtId="3" fontId="21" fillId="0" borderId="0" xfId="0" applyNumberFormat="1" applyFont="1" applyAlignment="1">
      <alignment horizontal="left" vertical="center" indent="2" readingOrder="1"/>
    </xf>
    <xf numFmtId="0" fontId="15" fillId="0" borderId="0" xfId="0" applyFont="1" applyAlignment="1">
      <alignment horizontal="right" vertical="center" indent="2"/>
    </xf>
    <xf numFmtId="3" fontId="15" fillId="0" borderId="0" xfId="0" applyNumberFormat="1" applyFont="1" applyAlignment="1">
      <alignment horizontal="right" vertical="center" indent="2"/>
    </xf>
    <xf numFmtId="3" fontId="15" fillId="0" borderId="0" xfId="0" applyNumberFormat="1" applyFont="1" applyAlignment="1">
      <alignment horizontal="right" vertical="center" indent="2" readingOrder="1"/>
    </xf>
    <xf numFmtId="166" fontId="15" fillId="0" borderId="0" xfId="0" applyNumberFormat="1" applyFont="1" applyAlignment="1">
      <alignment horizontal="right" vertical="center" indent="2" readingOrder="1"/>
    </xf>
    <xf numFmtId="168" fontId="15" fillId="0" borderId="0" xfId="0" applyNumberFormat="1" applyFont="1" applyAlignment="1">
      <alignment horizontal="right" vertical="center" readingOrder="1"/>
    </xf>
    <xf numFmtId="3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vertical="center" readingOrder="1"/>
    </xf>
    <xf numFmtId="166" fontId="15" fillId="0" borderId="0" xfId="0" applyNumberFormat="1" applyFont="1" applyAlignment="1">
      <alignment horizontal="right" vertical="center" readingOrder="1"/>
    </xf>
    <xf numFmtId="3" fontId="15" fillId="0" borderId="0" xfId="0" applyNumberFormat="1" applyFont="1" applyAlignment="1">
      <alignment horizontal="right" vertical="center" readingOrder="1"/>
    </xf>
    <xf numFmtId="3" fontId="15" fillId="0" borderId="0" xfId="0" applyNumberFormat="1" applyFont="1" applyAlignment="1">
      <alignment vertical="center" wrapText="1" readingOrder="1"/>
    </xf>
    <xf numFmtId="168" fontId="15" fillId="0" borderId="0" xfId="0" applyNumberFormat="1" applyFont="1" applyAlignment="1">
      <alignment horizontal="right" vertical="center" indent="1" readingOrder="1"/>
    </xf>
    <xf numFmtId="168" fontId="15" fillId="0" borderId="0" xfId="0" applyNumberFormat="1" applyFont="1" applyAlignment="1">
      <alignment horizontal="right" vertical="center" indent="2" readingOrder="1"/>
    </xf>
    <xf numFmtId="0" fontId="15" fillId="0" borderId="0" xfId="0" applyFont="1"/>
    <xf numFmtId="0" fontId="7" fillId="0" borderId="0" xfId="0" applyFont="1" applyAlignment="1">
      <alignment horizontal="left" wrapText="1" readingOrder="1"/>
    </xf>
    <xf numFmtId="0" fontId="7" fillId="0" borderId="0" xfId="2" applyFont="1"/>
    <xf numFmtId="0" fontId="9" fillId="0" borderId="0" xfId="0" applyFont="1" applyAlignment="1">
      <alignment horizontal="left"/>
    </xf>
    <xf numFmtId="0" fontId="5" fillId="0" borderId="0" xfId="0" applyFont="1" applyAlignment="1">
      <alignment horizontal="right" wrapText="1" indent="1"/>
    </xf>
    <xf numFmtId="0" fontId="11" fillId="0" borderId="0" xfId="0" applyFont="1" applyBorder="1" applyAlignment="1">
      <alignment horizontal="right" vertical="top" wrapText="1" indent="1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 indent="1" readingOrder="1"/>
    </xf>
    <xf numFmtId="166" fontId="15" fillId="0" borderId="0" xfId="0" applyNumberFormat="1" applyFont="1" applyAlignment="1">
      <alignment horizontal="right"/>
    </xf>
    <xf numFmtId="0" fontId="27" fillId="0" borderId="0" xfId="0" applyFont="1" applyAlignment="1">
      <alignment horizontal="left" vertical="center" wrapText="1" readingOrder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right" vertical="center" readingOrder="1"/>
    </xf>
    <xf numFmtId="0" fontId="29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wrapText="1" readingOrder="1"/>
    </xf>
    <xf numFmtId="165" fontId="7" fillId="0" borderId="0" xfId="1" applyNumberFormat="1" applyFont="1" applyBorder="1" applyAlignment="1">
      <alignment horizontal="left"/>
    </xf>
    <xf numFmtId="0" fontId="0" fillId="0" borderId="0" xfId="0" applyAlignment="1">
      <alignment horizontal="left"/>
    </xf>
    <xf numFmtId="165" fontId="13" fillId="0" borderId="0" xfId="1" applyNumberFormat="1" applyFont="1" applyBorder="1" applyAlignment="1">
      <alignment horizontal="left"/>
    </xf>
    <xf numFmtId="0" fontId="13" fillId="0" borderId="0" xfId="0" applyFont="1" applyAlignment="1">
      <alignment horizontal="left"/>
    </xf>
    <xf numFmtId="3" fontId="15" fillId="0" borderId="0" xfId="1" applyNumberFormat="1" applyFont="1" applyAlignment="1">
      <alignment horizontal="right" vertical="center" wrapText="1" readingOrder="1"/>
    </xf>
    <xf numFmtId="0" fontId="15" fillId="0" borderId="0" xfId="0" applyFont="1" applyAlignment="1">
      <alignment horizontal="right" vertical="center" indent="3"/>
    </xf>
    <xf numFmtId="167" fontId="15" fillId="0" borderId="0" xfId="1" applyNumberFormat="1" applyFont="1" applyAlignment="1">
      <alignment horizontal="right" vertical="center" wrapText="1" indent="3"/>
    </xf>
    <xf numFmtId="0" fontId="15" fillId="0" borderId="0" xfId="0" applyFont="1" applyAlignment="1">
      <alignment horizontal="right" vertical="center" wrapText="1" indent="3"/>
    </xf>
    <xf numFmtId="165" fontId="15" fillId="0" borderId="0" xfId="1" applyNumberFormat="1" applyFont="1" applyAlignment="1">
      <alignment horizontal="right" vertical="center" wrapText="1" indent="3"/>
    </xf>
    <xf numFmtId="3" fontId="15" fillId="0" borderId="0" xfId="0" applyNumberFormat="1" applyFont="1" applyAlignment="1">
      <alignment horizontal="left" vertical="center" wrapText="1" indent="1" readingOrder="1"/>
    </xf>
    <xf numFmtId="0" fontId="15" fillId="0" borderId="0" xfId="2" applyFont="1" applyAlignment="1">
      <alignment horizontal="left" vertical="center" indent="3"/>
    </xf>
    <xf numFmtId="165" fontId="15" fillId="0" borderId="0" xfId="1" applyNumberFormat="1" applyFont="1" applyAlignment="1">
      <alignment horizontal="right" vertical="center" indent="1" readingOrder="1"/>
    </xf>
    <xf numFmtId="0" fontId="15" fillId="0" borderId="0" xfId="0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3" fillId="0" borderId="0" xfId="0" applyFont="1" applyBorder="1" applyAlignment="1">
      <alignment horizontal="left" wrapText="1" readingOrder="1"/>
    </xf>
    <xf numFmtId="0" fontId="13" fillId="0" borderId="0" xfId="0" applyFont="1" applyFill="1" applyBorder="1" applyAlignment="1">
      <alignment horizontal="left" wrapText="1" readingOrder="1"/>
    </xf>
    <xf numFmtId="0" fontId="9" fillId="0" borderId="0" xfId="0" applyFont="1" applyAlignment="1">
      <alignment horizontal="left" readingOrder="1"/>
    </xf>
    <xf numFmtId="0" fontId="13" fillId="0" borderId="0" xfId="0" applyFont="1" applyBorder="1" applyAlignment="1">
      <alignment horizontal="left" readingOrder="1"/>
    </xf>
    <xf numFmtId="0" fontId="0" fillId="0" borderId="0" xfId="0" applyAlignment="1">
      <alignment horizontal="left" indent="1"/>
    </xf>
    <xf numFmtId="0" fontId="15" fillId="0" borderId="0" xfId="2" applyFont="1" applyAlignment="1">
      <alignment vertical="top"/>
    </xf>
    <xf numFmtId="3" fontId="15" fillId="0" borderId="0" xfId="0" applyNumberFormat="1" applyFont="1" applyAlignment="1">
      <alignment horizontal="left" vertical="top" wrapText="1" indent="1" readingOrder="1"/>
    </xf>
    <xf numFmtId="3" fontId="15" fillId="0" borderId="0" xfId="0" applyNumberFormat="1" applyFont="1" applyAlignment="1">
      <alignment horizontal="left" vertical="center" indent="3" readingOrder="1"/>
    </xf>
    <xf numFmtId="0" fontId="15" fillId="0" borderId="0" xfId="0" applyFont="1" applyAlignment="1">
      <alignment horizontal="left" vertical="center" indent="3" readingOrder="1"/>
    </xf>
    <xf numFmtId="0" fontId="15" fillId="0" borderId="0" xfId="0" applyFont="1" applyAlignment="1">
      <alignment horizontal="left" vertical="center" indent="3"/>
    </xf>
    <xf numFmtId="168" fontId="15" fillId="0" borderId="0" xfId="0" applyNumberFormat="1" applyFont="1"/>
    <xf numFmtId="0" fontId="31" fillId="0" borderId="0" xfId="0" applyFont="1" applyAlignment="1">
      <alignment vertical="top"/>
    </xf>
    <xf numFmtId="0" fontId="15" fillId="0" borderId="0" xfId="0" applyFont="1" applyAlignment="1">
      <alignment vertical="top"/>
    </xf>
    <xf numFmtId="1" fontId="15" fillId="0" borderId="0" xfId="0" applyNumberFormat="1" applyFont="1" applyAlignment="1">
      <alignment vertical="top"/>
    </xf>
    <xf numFmtId="1" fontId="15" fillId="0" borderId="0" xfId="0" applyNumberFormat="1" applyFont="1" applyAlignment="1">
      <alignment horizontal="right" vertical="top"/>
    </xf>
    <xf numFmtId="3" fontId="15" fillId="0" borderId="0" xfId="0" applyNumberFormat="1" applyFont="1" applyAlignment="1">
      <alignment horizontal="left" vertical="center" readingOrder="1"/>
    </xf>
    <xf numFmtId="168" fontId="0" fillId="0" borderId="0" xfId="0" applyNumberFormat="1"/>
    <xf numFmtId="0" fontId="15" fillId="0" borderId="0" xfId="0" applyFont="1" applyFill="1" applyAlignment="1">
      <alignment horizontal="right" vertical="center" indent="1" readingOrder="1"/>
    </xf>
    <xf numFmtId="168" fontId="15" fillId="0" borderId="0" xfId="0" applyNumberFormat="1" applyFont="1" applyFill="1" applyAlignment="1">
      <alignment horizontal="right" vertical="center" indent="1" readingOrder="1"/>
    </xf>
    <xf numFmtId="3" fontId="15" fillId="0" borderId="0" xfId="0" applyNumberFormat="1" applyFont="1" applyFill="1" applyAlignment="1">
      <alignment horizontal="right" vertical="center" indent="1" readingOrder="1"/>
    </xf>
    <xf numFmtId="165" fontId="15" fillId="0" borderId="0" xfId="1" applyNumberFormat="1" applyFont="1" applyFill="1" applyAlignment="1">
      <alignment horizontal="right" vertical="center" wrapText="1" indent="1" readingOrder="1"/>
    </xf>
    <xf numFmtId="0" fontId="15" fillId="0" borderId="0" xfId="0" applyFont="1" applyFill="1" applyAlignment="1">
      <alignment horizontal="right" vertical="center" wrapText="1" indent="1" readingOrder="1"/>
    </xf>
    <xf numFmtId="3" fontId="15" fillId="0" borderId="0" xfId="0" applyNumberFormat="1" applyFont="1" applyFill="1" applyAlignment="1">
      <alignment horizontal="right" vertical="center" wrapText="1" indent="1" readingOrder="1"/>
    </xf>
    <xf numFmtId="0" fontId="34" fillId="0" borderId="0" xfId="0" applyFont="1" applyAlignment="1">
      <alignment horizontal="right" vertical="center" readingOrder="1"/>
    </xf>
    <xf numFmtId="0" fontId="15" fillId="0" borderId="0" xfId="0" applyFont="1" applyFill="1" applyAlignment="1">
      <alignment horizontal="left" vertical="center" readingOrder="1"/>
    </xf>
    <xf numFmtId="0" fontId="15" fillId="0" borderId="0" xfId="0" applyFont="1" applyFill="1" applyAlignment="1">
      <alignment vertical="center"/>
    </xf>
    <xf numFmtId="0" fontId="15" fillId="0" borderId="0" xfId="0" applyFont="1" applyBorder="1" applyAlignment="1">
      <alignment horizontal="right" indent="1"/>
    </xf>
    <xf numFmtId="165" fontId="15" fillId="0" borderId="0" xfId="1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readingOrder="1"/>
    </xf>
    <xf numFmtId="165" fontId="15" fillId="0" borderId="0" xfId="1" applyNumberFormat="1" applyFont="1" applyBorder="1" applyAlignment="1">
      <alignment horizontal="left"/>
    </xf>
    <xf numFmtId="165" fontId="36" fillId="0" borderId="0" xfId="1" applyNumberFormat="1" applyFont="1" applyBorder="1" applyAlignment="1">
      <alignment horizontal="right"/>
    </xf>
    <xf numFmtId="165" fontId="23" fillId="0" borderId="0" xfId="1" applyNumberFormat="1" applyFont="1" applyBorder="1" applyAlignment="1">
      <alignment horizontal="left" readingOrder="1"/>
    </xf>
    <xf numFmtId="165" fontId="23" fillId="0" borderId="0" xfId="1" applyNumberFormat="1" applyFont="1" applyBorder="1" applyAlignment="1">
      <alignment horizontal="left"/>
    </xf>
    <xf numFmtId="0" fontId="36" fillId="0" borderId="0" xfId="0" applyFont="1" applyBorder="1" applyAlignment="1">
      <alignment horizontal="right" wrapText="1"/>
    </xf>
    <xf numFmtId="0" fontId="23" fillId="0" borderId="0" xfId="0" applyFont="1" applyBorder="1" applyAlignment="1">
      <alignment horizontal="left" wrapText="1" readingOrder="1"/>
    </xf>
    <xf numFmtId="0" fontId="23" fillId="0" borderId="0" xfId="0" applyFont="1" applyBorder="1" applyAlignment="1">
      <alignment horizontal="left" wrapText="1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3" fillId="0" borderId="0" xfId="0" applyFont="1" applyFill="1" applyBorder="1" applyAlignment="1">
      <alignment horizontal="left" wrapText="1" readingOrder="1"/>
    </xf>
    <xf numFmtId="0" fontId="23" fillId="0" borderId="0" xfId="0" applyFont="1" applyBorder="1" applyAlignment="1">
      <alignment horizontal="right" wrapText="1"/>
    </xf>
    <xf numFmtId="0" fontId="20" fillId="0" borderId="0" xfId="0" applyFont="1" applyAlignment="1">
      <alignment horizontal="right"/>
    </xf>
    <xf numFmtId="0" fontId="15" fillId="0" borderId="0" xfId="0" applyFont="1" applyAlignment="1">
      <alignment horizontal="left" readingOrder="1"/>
    </xf>
    <xf numFmtId="0" fontId="23" fillId="0" borderId="0" xfId="0" applyFont="1" applyBorder="1" applyAlignment="1">
      <alignment horizontal="right" vertical="top" wrapText="1" indent="1"/>
    </xf>
    <xf numFmtId="0" fontId="23" fillId="0" borderId="0" xfId="0" applyFont="1" applyBorder="1" applyAlignment="1">
      <alignment horizontal="left" readingOrder="1"/>
    </xf>
    <xf numFmtId="0" fontId="15" fillId="0" borderId="0" xfId="0" applyFont="1" applyAlignment="1">
      <alignment horizontal="right" vertical="top" indent="1"/>
    </xf>
    <xf numFmtId="0" fontId="15" fillId="0" borderId="0" xfId="0" applyFont="1" applyAlignment="1">
      <alignment horizontal="left"/>
    </xf>
    <xf numFmtId="0" fontId="15" fillId="0" borderId="0" xfId="0" applyFont="1" applyBorder="1" applyAlignment="1">
      <alignment horizontal="left"/>
    </xf>
    <xf numFmtId="0" fontId="13" fillId="0" borderId="0" xfId="0" applyFont="1" applyFill="1" applyBorder="1" applyAlignment="1">
      <alignment horizontal="left" vertical="top"/>
    </xf>
    <xf numFmtId="0" fontId="0" fillId="0" borderId="0" xfId="0" applyAlignment="1"/>
    <xf numFmtId="0" fontId="9" fillId="0" borderId="0" xfId="0" applyFont="1" applyAlignment="1">
      <alignment vertical="top"/>
    </xf>
    <xf numFmtId="0" fontId="15" fillId="0" borderId="0" xfId="0" applyFont="1" applyBorder="1" applyAlignment="1">
      <alignment horizontal="left" indent="2"/>
    </xf>
    <xf numFmtId="3" fontId="15" fillId="0" borderId="0" xfId="0" applyNumberFormat="1" applyFont="1" applyBorder="1" applyAlignment="1">
      <alignment horizontal="left" indent="2" readingOrder="1"/>
    </xf>
    <xf numFmtId="0" fontId="15" fillId="0" borderId="0" xfId="0" applyFont="1" applyBorder="1" applyAlignment="1">
      <alignment horizontal="left" indent="2" readingOrder="1"/>
    </xf>
    <xf numFmtId="0" fontId="15" fillId="0" borderId="0" xfId="0" applyFont="1" applyAlignment="1">
      <alignment horizontal="left" indent="2"/>
    </xf>
    <xf numFmtId="0" fontId="15" fillId="0" borderId="0" xfId="0" applyFont="1" applyAlignment="1">
      <alignment horizontal="left" vertical="center" wrapText="1" indent="2"/>
    </xf>
    <xf numFmtId="3" fontId="15" fillId="0" borderId="0" xfId="0" applyNumberFormat="1" applyFont="1"/>
    <xf numFmtId="3" fontId="15" fillId="0" borderId="0" xfId="1" applyNumberFormat="1" applyFont="1" applyBorder="1" applyAlignment="1">
      <alignment horizontal="right" readingOrder="1"/>
    </xf>
    <xf numFmtId="3" fontId="15" fillId="0" borderId="0" xfId="1" applyNumberFormat="1" applyFont="1" applyBorder="1" applyAlignment="1">
      <alignment horizontal="left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/>
    </xf>
    <xf numFmtId="3" fontId="15" fillId="0" borderId="0" xfId="0" applyNumberFormat="1" applyFont="1" applyBorder="1" applyAlignment="1">
      <alignment horizontal="right"/>
    </xf>
    <xf numFmtId="3" fontId="35" fillId="0" borderId="0" xfId="0" applyNumberFormat="1" applyFont="1" applyAlignment="1">
      <alignment horizontal="right" vertical="center" wrapText="1"/>
    </xf>
    <xf numFmtId="3" fontId="15" fillId="0" borderId="0" xfId="1" applyNumberFormat="1" applyFont="1" applyBorder="1" applyAlignment="1">
      <alignment horizontal="right"/>
    </xf>
    <xf numFmtId="3" fontId="15" fillId="0" borderId="0" xfId="2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3" fontId="7" fillId="0" borderId="0" xfId="0" applyNumberFormat="1" applyFont="1"/>
    <xf numFmtId="3" fontId="23" fillId="0" borderId="0" xfId="0" applyNumberFormat="1" applyFont="1" applyAlignment="1">
      <alignment horizontal="right" wrapText="1" indent="1" readingOrder="1"/>
    </xf>
    <xf numFmtId="166" fontId="23" fillId="0" borderId="0" xfId="0" applyNumberFormat="1" applyFont="1" applyAlignment="1">
      <alignment horizontal="right" indent="1"/>
    </xf>
    <xf numFmtId="3" fontId="23" fillId="0" borderId="0" xfId="0" applyNumberFormat="1" applyFont="1" applyAlignment="1">
      <alignment horizontal="right" indent="1"/>
    </xf>
    <xf numFmtId="0" fontId="15" fillId="0" borderId="0" xfId="0" applyFont="1" applyAlignment="1">
      <alignment horizontal="right" indent="1"/>
    </xf>
    <xf numFmtId="0" fontId="38" fillId="0" borderId="0" xfId="0" applyFont="1" applyAlignment="1">
      <alignment horizontal="right" wrapText="1" indent="3" readingOrder="1"/>
    </xf>
    <xf numFmtId="0" fontId="38" fillId="0" borderId="0" xfId="0" applyFont="1" applyAlignment="1">
      <alignment horizontal="center" wrapText="1" readingOrder="1"/>
    </xf>
    <xf numFmtId="166" fontId="15" fillId="0" borderId="0" xfId="0" applyNumberFormat="1" applyFont="1" applyAlignment="1">
      <alignment horizontal="right" indent="3"/>
    </xf>
    <xf numFmtId="166" fontId="15" fillId="0" borderId="0" xfId="0" applyNumberFormat="1" applyFont="1"/>
    <xf numFmtId="0" fontId="15" fillId="0" borderId="0" xfId="0" applyFont="1" applyAlignment="1">
      <alignment horizontal="right" vertical="center" indent="1"/>
    </xf>
    <xf numFmtId="0" fontId="15" fillId="0" borderId="0" xfId="0" applyFont="1" applyFill="1" applyAlignment="1">
      <alignment horizontal="right" vertical="center" indent="1"/>
    </xf>
    <xf numFmtId="0" fontId="15" fillId="0" borderId="0" xfId="0" applyFont="1" applyAlignment="1">
      <alignment horizontal="right" vertical="center" wrapText="1" indent="1"/>
    </xf>
    <xf numFmtId="165" fontId="15" fillId="0" borderId="0" xfId="1" applyNumberFormat="1" applyFont="1" applyFill="1" applyAlignment="1">
      <alignment horizontal="right" vertical="center" wrapText="1" indent="1"/>
    </xf>
    <xf numFmtId="167" fontId="15" fillId="0" borderId="0" xfId="1" applyNumberFormat="1" applyFont="1" applyFill="1" applyAlignment="1">
      <alignment horizontal="right" vertical="center" wrapText="1" indent="1"/>
    </xf>
    <xf numFmtId="3" fontId="15" fillId="0" borderId="0" xfId="0" applyNumberFormat="1" applyFont="1" applyFill="1" applyAlignment="1">
      <alignment horizontal="right" vertical="center" wrapText="1" indent="1"/>
    </xf>
    <xf numFmtId="166" fontId="15" fillId="0" borderId="0" xfId="0" applyNumberFormat="1" applyFont="1" applyFill="1" applyAlignment="1">
      <alignment horizontal="right" vertical="center" wrapText="1" indent="1" readingOrder="1"/>
    </xf>
    <xf numFmtId="168" fontId="15" fillId="0" borderId="0" xfId="0" applyNumberFormat="1" applyFont="1" applyFill="1" applyAlignment="1">
      <alignment horizontal="right" vertical="center" wrapText="1" indent="1" readingOrder="1"/>
    </xf>
    <xf numFmtId="49" fontId="15" fillId="0" borderId="0" xfId="0" applyNumberFormat="1" applyFont="1" applyFill="1" applyAlignment="1">
      <alignment horizontal="right" vertical="center" wrapText="1" indent="1" readingOrder="1"/>
    </xf>
    <xf numFmtId="0" fontId="15" fillId="0" borderId="0" xfId="0" applyNumberFormat="1" applyFont="1" applyFill="1" applyAlignment="1">
      <alignment horizontal="right" vertical="center" indent="1"/>
    </xf>
    <xf numFmtId="49" fontId="16" fillId="0" borderId="0" xfId="0" applyNumberFormat="1" applyFont="1" applyFill="1" applyAlignment="1">
      <alignment horizontal="right" vertical="center" wrapText="1" indent="1" readingOrder="1"/>
    </xf>
    <xf numFmtId="165" fontId="15" fillId="0" borderId="0" xfId="1" applyNumberFormat="1" applyFont="1" applyAlignment="1">
      <alignment horizontal="right" vertical="center" wrapText="1" indent="1" readingOrder="1"/>
    </xf>
    <xf numFmtId="167" fontId="15" fillId="0" borderId="0" xfId="1" applyNumberFormat="1" applyFont="1" applyAlignment="1">
      <alignment horizontal="right" vertical="center" wrapText="1" indent="1" readingOrder="1"/>
    </xf>
    <xf numFmtId="168" fontId="15" fillId="0" borderId="0" xfId="0" applyNumberFormat="1" applyFont="1" applyAlignment="1">
      <alignment horizontal="right" indent="1"/>
    </xf>
    <xf numFmtId="0" fontId="42" fillId="0" borderId="0" xfId="0" applyFont="1" applyAlignment="1">
      <alignment horizontal="right" wrapText="1" readingOrder="1"/>
    </xf>
    <xf numFmtId="0" fontId="40" fillId="0" borderId="0" xfId="0" applyFont="1" applyAlignment="1"/>
    <xf numFmtId="0" fontId="41" fillId="0" borderId="0" xfId="0" applyFont="1" applyAlignment="1">
      <alignment horizontal="right" indent="1" readingOrder="1"/>
    </xf>
    <xf numFmtId="0" fontId="10" fillId="0" borderId="0" xfId="0" applyFont="1" applyAlignment="1">
      <alignment horizontal="right" indent="1"/>
    </xf>
    <xf numFmtId="0" fontId="44" fillId="0" borderId="0" xfId="0" applyFont="1" applyBorder="1" applyAlignment="1">
      <alignment horizontal="right" vertical="top" wrapText="1" indent="1"/>
    </xf>
    <xf numFmtId="165" fontId="44" fillId="0" borderId="0" xfId="1" applyNumberFormat="1" applyFont="1" applyBorder="1" applyAlignment="1">
      <alignment horizontal="right" indent="1"/>
    </xf>
    <xf numFmtId="0" fontId="45" fillId="0" borderId="0" xfId="0" applyFont="1" applyBorder="1" applyAlignment="1">
      <alignment horizontal="right" vertical="top" wrapText="1" indent="1"/>
    </xf>
    <xf numFmtId="0" fontId="45" fillId="0" borderId="0" xfId="0" applyFont="1" applyAlignment="1">
      <alignment horizontal="right" vertical="top" indent="1"/>
    </xf>
    <xf numFmtId="0" fontId="15" fillId="0" borderId="0" xfId="2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49" fontId="15" fillId="0" borderId="0" xfId="2" applyNumberFormat="1" applyFont="1" applyAlignment="1">
      <alignment horizontal="left" vertical="center" indent="3"/>
    </xf>
    <xf numFmtId="168" fontId="15" fillId="0" borderId="0" xfId="0" applyNumberFormat="1" applyFont="1" applyAlignment="1">
      <alignment horizontal="right"/>
    </xf>
    <xf numFmtId="0" fontId="31" fillId="0" borderId="0" xfId="0" applyFont="1" applyAlignment="1">
      <alignment vertical="center"/>
    </xf>
    <xf numFmtId="1" fontId="15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left" vertical="center" wrapText="1" indent="1"/>
    </xf>
    <xf numFmtId="166" fontId="15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0" fontId="46" fillId="0" borderId="0" xfId="0" applyFont="1" applyAlignment="1">
      <alignment horizontal="left"/>
    </xf>
    <xf numFmtId="0" fontId="46" fillId="0" borderId="0" xfId="0" applyFont="1" applyBorder="1" applyAlignment="1">
      <alignment horizontal="right" indent="2"/>
    </xf>
    <xf numFmtId="0" fontId="47" fillId="0" borderId="0" xfId="0" applyFont="1" applyAlignment="1">
      <alignment horizontal="left" vertical="center" wrapText="1" readingOrder="1"/>
    </xf>
    <xf numFmtId="0" fontId="0" fillId="0" borderId="0" xfId="0" applyAlignment="1">
      <alignment horizontal="center"/>
    </xf>
    <xf numFmtId="3" fontId="17" fillId="0" borderId="0" xfId="0" applyNumberFormat="1" applyFont="1" applyAlignment="1">
      <alignment vertical="center"/>
    </xf>
    <xf numFmtId="3" fontId="0" fillId="0" borderId="0" xfId="0" applyNumberFormat="1"/>
    <xf numFmtId="0" fontId="20" fillId="0" borderId="0" xfId="0" applyFont="1"/>
    <xf numFmtId="3" fontId="15" fillId="0" borderId="0" xfId="0" applyNumberFormat="1" applyFont="1" applyAlignment="1">
      <alignment horizontal="right" vertical="center" wrapText="1" indent="2"/>
    </xf>
    <xf numFmtId="4" fontId="15" fillId="0" borderId="0" xfId="0" applyNumberFormat="1" applyFont="1" applyAlignment="1">
      <alignment vertical="center"/>
    </xf>
    <xf numFmtId="3" fontId="15" fillId="0" borderId="0" xfId="1" applyNumberFormat="1" applyFont="1" applyAlignment="1">
      <alignment horizontal="right" vertical="center"/>
    </xf>
    <xf numFmtId="3" fontId="15" fillId="0" borderId="0" xfId="0" applyNumberFormat="1" applyFont="1" applyAlignment="1">
      <alignment horizontal="left" vertical="center" indent="6"/>
    </xf>
    <xf numFmtId="4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 wrapText="1" indent="1"/>
    </xf>
    <xf numFmtId="0" fontId="15" fillId="0" borderId="0" xfId="2" applyFont="1" applyAlignment="1">
      <alignment horizontal="left" vertical="center" indent="1"/>
    </xf>
    <xf numFmtId="0" fontId="15" fillId="0" borderId="0" xfId="0" applyFont="1" applyAlignment="1">
      <alignment horizontal="left" indent="1"/>
    </xf>
    <xf numFmtId="0" fontId="15" fillId="0" borderId="0" xfId="0" applyFont="1" applyAlignment="1">
      <alignment horizontal="left" wrapText="1" indent="1"/>
    </xf>
    <xf numFmtId="0" fontId="15" fillId="0" borderId="0" xfId="2" applyFont="1" applyAlignment="1">
      <alignment horizontal="left" indent="1"/>
    </xf>
    <xf numFmtId="0" fontId="0" fillId="4" borderId="0" xfId="0" applyFill="1"/>
    <xf numFmtId="0" fontId="48" fillId="4" borderId="0" xfId="0" applyFont="1" applyFill="1"/>
    <xf numFmtId="0" fontId="50" fillId="0" borderId="0" xfId="0" applyFont="1"/>
    <xf numFmtId="0" fontId="49" fillId="0" borderId="0" xfId="0" applyFont="1" applyBorder="1" applyAlignment="1"/>
    <xf numFmtId="0" fontId="49" fillId="0" borderId="0" xfId="0" applyFont="1" applyAlignment="1"/>
    <xf numFmtId="0" fontId="49" fillId="0" borderId="0" xfId="0" applyFont="1" applyAlignment="1">
      <alignment vertical="center"/>
    </xf>
    <xf numFmtId="0" fontId="4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165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 vertical="center"/>
    </xf>
    <xf numFmtId="1" fontId="15" fillId="0" borderId="0" xfId="0" applyNumberFormat="1" applyFont="1" applyAlignment="1">
      <alignment horizontal="right" vertical="center" wrapText="1"/>
    </xf>
    <xf numFmtId="1" fontId="0" fillId="0" borderId="0" xfId="0" applyNumberFormat="1"/>
    <xf numFmtId="0" fontId="2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24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2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/>
    </xf>
    <xf numFmtId="0" fontId="43" fillId="0" borderId="0" xfId="0" applyFont="1" applyFill="1" applyBorder="1" applyAlignment="1">
      <alignment horizontal="right"/>
    </xf>
    <xf numFmtId="0" fontId="10" fillId="0" borderId="0" xfId="0" applyFont="1" applyFill="1" applyBorder="1"/>
    <xf numFmtId="0" fontId="39" fillId="0" borderId="0" xfId="0" applyFont="1" applyAlignment="1">
      <alignment horizontal="left"/>
    </xf>
    <xf numFmtId="0" fontId="10" fillId="0" borderId="0" xfId="0" applyFont="1"/>
    <xf numFmtId="0" fontId="39" fillId="0" borderId="0" xfId="0" applyFont="1" applyAlignment="1">
      <alignment horizontal="right" indent="2"/>
    </xf>
    <xf numFmtId="0" fontId="53" fillId="0" borderId="0" xfId="0" applyFont="1" applyAlignment="1">
      <alignment horizontal="right" vertical="center"/>
    </xf>
    <xf numFmtId="0" fontId="53" fillId="5" borderId="0" xfId="0" applyFont="1" applyFill="1"/>
    <xf numFmtId="0" fontId="0" fillId="5" borderId="0" xfId="0" applyFill="1"/>
    <xf numFmtId="0" fontId="53" fillId="5" borderId="0" xfId="0" applyFont="1" applyFill="1" applyBorder="1"/>
    <xf numFmtId="0" fontId="53" fillId="0" borderId="0" xfId="0" applyFont="1" applyFill="1" applyBorder="1"/>
    <xf numFmtId="0" fontId="54" fillId="0" borderId="0" xfId="0" applyFont="1" applyFill="1" applyBorder="1"/>
    <xf numFmtId="0" fontId="53" fillId="0" borderId="0" xfId="0" applyFont="1" applyFill="1"/>
    <xf numFmtId="0" fontId="32" fillId="0" borderId="0" xfId="0" applyFont="1" applyFill="1" applyAlignment="1">
      <alignment horizontal="right" readingOrder="1"/>
    </xf>
    <xf numFmtId="0" fontId="33" fillId="0" borderId="0" xfId="0" applyFont="1" applyFill="1" applyAlignment="1">
      <alignment readingOrder="1"/>
    </xf>
    <xf numFmtId="0" fontId="52" fillId="0" borderId="0" xfId="0" applyFont="1" applyFill="1" applyAlignment="1">
      <alignment horizontal="left" vertical="center" readingOrder="1"/>
    </xf>
    <xf numFmtId="168" fontId="15" fillId="0" borderId="0" xfId="1" applyNumberFormat="1" applyFont="1" applyFill="1" applyAlignment="1">
      <alignment horizontal="right" vertical="center" wrapText="1" indent="1" readingOrder="1"/>
    </xf>
    <xf numFmtId="0" fontId="56" fillId="0" borderId="0" xfId="0" applyFont="1" applyFill="1"/>
    <xf numFmtId="165" fontId="15" fillId="0" borderId="0" xfId="1" applyNumberFormat="1" applyFont="1" applyFill="1" applyAlignment="1">
      <alignment horizontal="right" vertical="center" wrapText="1" readingOrder="1"/>
    </xf>
    <xf numFmtId="168" fontId="15" fillId="0" borderId="0" xfId="1" applyNumberFormat="1" applyFont="1" applyFill="1" applyAlignment="1">
      <alignment horizontal="right" vertical="center" wrapText="1" readingOrder="1"/>
    </xf>
    <xf numFmtId="0" fontId="15" fillId="0" borderId="0" xfId="0" applyFont="1" applyFill="1" applyAlignment="1">
      <alignment horizontal="left" vertical="center" indent="1" readingOrder="1"/>
    </xf>
    <xf numFmtId="0" fontId="15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 wrapText="1" indent="3" readingOrder="1"/>
    </xf>
    <xf numFmtId="0" fontId="15" fillId="0" borderId="0" xfId="0" applyFont="1" applyFill="1" applyAlignment="1">
      <alignment horizontal="right" vertical="center" wrapText="1"/>
    </xf>
    <xf numFmtId="168" fontId="15" fillId="0" borderId="0" xfId="0" applyNumberFormat="1" applyFont="1" applyFill="1" applyAlignment="1">
      <alignment horizontal="right" vertical="center" wrapText="1"/>
    </xf>
    <xf numFmtId="0" fontId="15" fillId="0" borderId="0" xfId="2" applyFont="1" applyFill="1" applyAlignment="1">
      <alignment horizontal="left" vertical="center" indent="3"/>
    </xf>
    <xf numFmtId="0" fontId="0" fillId="0" borderId="0" xfId="0" applyFill="1" applyAlignment="1">
      <alignment horizontal="right"/>
    </xf>
    <xf numFmtId="0" fontId="15" fillId="0" borderId="0" xfId="0" applyFont="1" applyFill="1"/>
    <xf numFmtId="0" fontId="55" fillId="0" borderId="0" xfId="0" applyFont="1" applyFill="1" applyAlignment="1">
      <alignment horizontal="left" vertical="center" indent="1"/>
    </xf>
    <xf numFmtId="3" fontId="15" fillId="0" borderId="0" xfId="0" applyNumberFormat="1" applyFont="1" applyFill="1" applyAlignment="1">
      <alignment horizontal="right"/>
    </xf>
    <xf numFmtId="3" fontId="15" fillId="0" borderId="0" xfId="1" applyNumberFormat="1" applyFont="1" applyFill="1" applyAlignment="1">
      <alignment horizontal="right" vertical="center" wrapText="1" readingOrder="1"/>
    </xf>
    <xf numFmtId="166" fontId="15" fillId="0" borderId="0" xfId="1" applyNumberFormat="1" applyFont="1" applyFill="1" applyAlignment="1">
      <alignment horizontal="right" vertical="center" wrapText="1" readingOrder="1"/>
    </xf>
    <xf numFmtId="3" fontId="15" fillId="0" borderId="0" xfId="1" applyNumberFormat="1" applyFont="1" applyFill="1" applyAlignment="1">
      <alignment horizontal="right" vertical="center" wrapText="1" indent="1" readingOrder="1"/>
    </xf>
    <xf numFmtId="0" fontId="30" fillId="0" borderId="0" xfId="0" applyFont="1" applyFill="1" applyAlignment="1">
      <alignment horizontal="left" vertical="center" indent="1"/>
    </xf>
    <xf numFmtId="3" fontId="15" fillId="0" borderId="0" xfId="0" applyNumberFormat="1" applyFont="1" applyFill="1" applyAlignment="1">
      <alignment horizontal="right" vertical="center" wrapText="1"/>
    </xf>
    <xf numFmtId="0" fontId="7" fillId="0" borderId="0" xfId="0" applyFont="1" applyFill="1"/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61" fillId="0" borderId="0" xfId="0" applyFont="1" applyAlignment="1">
      <alignment horizontal="right" vertical="center" readingOrder="1"/>
    </xf>
    <xf numFmtId="0" fontId="61" fillId="0" borderId="0" xfId="0" applyFont="1" applyAlignment="1">
      <alignment horizontal="center" vertical="center" wrapText="1"/>
    </xf>
    <xf numFmtId="0" fontId="63" fillId="0" borderId="0" xfId="0" applyFont="1"/>
    <xf numFmtId="0" fontId="2" fillId="3" borderId="3" xfId="0" applyFont="1" applyFill="1" applyBorder="1" applyAlignment="1">
      <alignment horizontal="center" vertical="center" textRotation="90" wrapText="1"/>
    </xf>
    <xf numFmtId="0" fontId="39" fillId="3" borderId="3" xfId="0" applyFont="1" applyFill="1" applyBorder="1" applyAlignment="1">
      <alignment horizontal="right" vertical="center" textRotation="90" wrapText="1"/>
    </xf>
    <xf numFmtId="165" fontId="64" fillId="0" borderId="0" xfId="1" applyNumberFormat="1" applyFont="1" applyBorder="1" applyAlignment="1">
      <alignment horizontal="right"/>
    </xf>
    <xf numFmtId="0" fontId="64" fillId="0" borderId="0" xfId="0" applyFont="1" applyBorder="1" applyAlignment="1">
      <alignment horizontal="right" wrapText="1"/>
    </xf>
    <xf numFmtId="0" fontId="65" fillId="0" borderId="0" xfId="0" applyFont="1" applyAlignment="1">
      <alignment horizontal="right"/>
    </xf>
    <xf numFmtId="0" fontId="65" fillId="0" borderId="0" xfId="0" applyFont="1" applyBorder="1" applyAlignment="1">
      <alignment horizontal="right" wrapText="1"/>
    </xf>
    <xf numFmtId="0" fontId="66" fillId="0" borderId="0" xfId="2" applyFont="1" applyAlignment="1">
      <alignment horizontal="right" vertical="center"/>
    </xf>
    <xf numFmtId="0" fontId="58" fillId="6" borderId="0" xfId="3" applyFont="1" applyFill="1" applyAlignment="1">
      <alignment horizontal="center" vertical="center" textRotation="90" wrapText="1"/>
    </xf>
    <xf numFmtId="0" fontId="61" fillId="0" borderId="0" xfId="0" applyFont="1" applyAlignment="1">
      <alignment horizontal="right" vertical="center" indent="1" readingOrder="1"/>
    </xf>
    <xf numFmtId="0" fontId="69" fillId="0" borderId="0" xfId="0" applyFont="1" applyAlignment="1">
      <alignment horizontal="right" vertical="center" indent="1"/>
    </xf>
    <xf numFmtId="0" fontId="2" fillId="3" borderId="3" xfId="0" applyFont="1" applyFill="1" applyBorder="1" applyAlignment="1">
      <alignment horizontal="right" vertical="center" textRotation="90" wrapText="1"/>
    </xf>
    <xf numFmtId="0" fontId="66" fillId="0" borderId="0" xfId="0" applyFont="1" applyAlignment="1">
      <alignment horizontal="left" vertical="center" readingOrder="1"/>
    </xf>
    <xf numFmtId="0" fontId="63" fillId="0" borderId="0" xfId="0" applyFont="1" applyAlignment="1">
      <alignment horizontal="right" vertical="center"/>
    </xf>
    <xf numFmtId="0" fontId="63" fillId="0" borderId="0" xfId="0" applyFont="1" applyAlignment="1">
      <alignment vertical="center"/>
    </xf>
    <xf numFmtId="0" fontId="61" fillId="0" borderId="0" xfId="0" applyFont="1" applyAlignment="1">
      <alignment horizontal="right" vertical="center" readingOrder="1"/>
    </xf>
    <xf numFmtId="0" fontId="61" fillId="0" borderId="0" xfId="0" applyFont="1" applyAlignment="1">
      <alignment wrapText="1" readingOrder="1"/>
    </xf>
    <xf numFmtId="0" fontId="69" fillId="0" borderId="0" xfId="0" applyFont="1"/>
    <xf numFmtId="0" fontId="61" fillId="0" borderId="0" xfId="0" applyFont="1" applyAlignment="1">
      <alignment vertical="center" readingOrder="1"/>
    </xf>
    <xf numFmtId="0" fontId="71" fillId="0" borderId="0" xfId="0" applyFont="1" applyAlignment="1"/>
    <xf numFmtId="0" fontId="66" fillId="0" borderId="0" xfId="0" applyFont="1" applyAlignment="1">
      <alignment horizontal="left" vertical="center" wrapText="1" readingOrder="1"/>
    </xf>
    <xf numFmtId="0" fontId="66" fillId="0" borderId="0" xfId="0" applyFont="1" applyAlignment="1">
      <alignment horizontal="left" vertical="center"/>
    </xf>
    <xf numFmtId="0" fontId="58" fillId="7" borderId="0" xfId="3" applyFont="1" applyFill="1" applyAlignment="1">
      <alignment horizontal="center" vertical="center" textRotation="90" wrapText="1"/>
    </xf>
    <xf numFmtId="0" fontId="58" fillId="6" borderId="0" xfId="3" applyFont="1" applyFill="1" applyBorder="1" applyAlignment="1">
      <alignment horizontal="center" vertical="center" textRotation="90" wrapText="1"/>
    </xf>
    <xf numFmtId="0" fontId="61" fillId="0" borderId="0" xfId="0" applyFont="1" applyAlignment="1">
      <alignment vertical="center" wrapText="1" readingOrder="1"/>
    </xf>
    <xf numFmtId="0" fontId="69" fillId="0" borderId="0" xfId="0" applyFont="1" applyAlignment="1">
      <alignment vertical="center"/>
    </xf>
    <xf numFmtId="0" fontId="62" fillId="0" borderId="0" xfId="0" applyFont="1" applyAlignment="1">
      <alignment horizontal="center" vertical="center" wrapText="1" readingOrder="1"/>
    </xf>
    <xf numFmtId="0" fontId="71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readingOrder="1"/>
    </xf>
    <xf numFmtId="3" fontId="31" fillId="0" borderId="0" xfId="0" applyNumberFormat="1" applyFont="1" applyAlignment="1">
      <alignment vertical="center" wrapText="1" readingOrder="1"/>
    </xf>
    <xf numFmtId="0" fontId="62" fillId="0" borderId="0" xfId="0" applyFont="1" applyAlignment="1">
      <alignment vertical="top" wrapText="1"/>
    </xf>
    <xf numFmtId="0" fontId="62" fillId="0" borderId="0" xfId="0" applyFont="1" applyAlignment="1">
      <alignment horizontal="center" wrapText="1" readingOrder="1"/>
    </xf>
    <xf numFmtId="0" fontId="66" fillId="0" borderId="0" xfId="0" applyFont="1" applyAlignment="1">
      <alignment horizontal="left" vertical="center" indent="1"/>
    </xf>
    <xf numFmtId="0" fontId="74" fillId="0" borderId="0" xfId="0" applyFont="1" applyAlignment="1">
      <alignment vertical="top" wrapText="1"/>
    </xf>
    <xf numFmtId="0" fontId="75" fillId="0" borderId="0" xfId="0" applyFont="1" applyAlignment="1">
      <alignment readingOrder="1"/>
    </xf>
    <xf numFmtId="0" fontId="75" fillId="0" borderId="0" xfId="0" applyFont="1" applyAlignment="1">
      <alignment horizontal="right" readingOrder="1"/>
    </xf>
    <xf numFmtId="0" fontId="61" fillId="0" borderId="0" xfId="0" applyFont="1" applyAlignment="1">
      <alignment readingOrder="1"/>
    </xf>
    <xf numFmtId="0" fontId="75" fillId="0" borderId="0" xfId="0" applyFont="1" applyAlignment="1">
      <alignment wrapText="1" readingOrder="1"/>
    </xf>
    <xf numFmtId="0" fontId="61" fillId="0" borderId="0" xfId="0" applyFont="1" applyAlignment="1">
      <alignment horizontal="right" readingOrder="1"/>
    </xf>
    <xf numFmtId="0" fontId="75" fillId="0" borderId="0" xfId="0" applyFont="1" applyFill="1" applyAlignment="1">
      <alignment horizontal="right" readingOrder="1"/>
    </xf>
    <xf numFmtId="0" fontId="62" fillId="0" borderId="0" xfId="0" applyFont="1" applyAlignment="1">
      <alignment horizontal="right" readingOrder="1"/>
    </xf>
    <xf numFmtId="0" fontId="69" fillId="0" borderId="0" xfId="0" applyFont="1" applyAlignment="1">
      <alignment readingOrder="1"/>
    </xf>
    <xf numFmtId="0" fontId="75" fillId="0" borderId="0" xfId="0" applyFont="1" applyFill="1" applyAlignment="1">
      <alignment horizontal="left" readingOrder="1"/>
    </xf>
    <xf numFmtId="3" fontId="66" fillId="0" borderId="0" xfId="0" applyNumberFormat="1" applyFont="1" applyAlignment="1">
      <alignment horizontal="right" vertical="center" wrapText="1" readingOrder="1"/>
    </xf>
    <xf numFmtId="0" fontId="66" fillId="0" borderId="0" xfId="0" applyFont="1" applyFill="1" applyAlignment="1">
      <alignment horizontal="left" vertical="center" indent="1"/>
    </xf>
    <xf numFmtId="0" fontId="2" fillId="0" borderId="3" xfId="0" applyFont="1" applyFill="1" applyBorder="1" applyAlignment="1">
      <alignment horizontal="center" vertical="center" textRotation="90" wrapText="1"/>
    </xf>
    <xf numFmtId="0" fontId="51" fillId="0" borderId="3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right"/>
    </xf>
    <xf numFmtId="0" fontId="62" fillId="0" borderId="0" xfId="0" applyFont="1" applyAlignment="1">
      <alignment horizontal="center" vertical="top" wrapText="1"/>
    </xf>
    <xf numFmtId="0" fontId="61" fillId="0" borderId="0" xfId="0" applyFont="1" applyAlignment="1">
      <alignment horizontal="right" vertical="center" indent="1" readingOrder="1"/>
    </xf>
    <xf numFmtId="0" fontId="66" fillId="0" borderId="0" xfId="0" applyFont="1" applyAlignment="1">
      <alignment horizontal="left" vertical="center" wrapText="1" readingOrder="1"/>
    </xf>
    <xf numFmtId="0" fontId="66" fillId="0" borderId="0" xfId="0" applyFont="1" applyAlignment="1">
      <alignment horizontal="left" vertical="center" readingOrder="1"/>
    </xf>
    <xf numFmtId="3" fontId="15" fillId="0" borderId="0" xfId="0" applyNumberFormat="1" applyFont="1" applyFill="1" applyAlignment="1">
      <alignment vertical="center"/>
    </xf>
    <xf numFmtId="49" fontId="15" fillId="0" borderId="0" xfId="2" applyNumberFormat="1" applyFont="1" applyFill="1" applyAlignment="1">
      <alignment horizontal="left" vertical="center" indent="3"/>
    </xf>
    <xf numFmtId="0" fontId="48" fillId="0" borderId="0" xfId="0" applyFont="1" applyFill="1"/>
    <xf numFmtId="3" fontId="15" fillId="0" borderId="0" xfId="0" applyNumberFormat="1" applyFont="1" applyFill="1" applyAlignment="1">
      <alignment horizontal="right" vertical="center" indent="1"/>
    </xf>
    <xf numFmtId="166" fontId="15" fillId="0" borderId="0" xfId="0" applyNumberFormat="1" applyFont="1" applyFill="1" applyAlignment="1">
      <alignment horizontal="right" vertical="center" wrapText="1" indent="1"/>
    </xf>
    <xf numFmtId="3" fontId="15" fillId="0" borderId="0" xfId="0" applyNumberFormat="1" applyFont="1" applyFill="1" applyAlignment="1">
      <alignment horizontal="right" vertical="center" indent="2"/>
    </xf>
    <xf numFmtId="166" fontId="15" fillId="0" borderId="0" xfId="0" applyNumberFormat="1" applyFont="1" applyFill="1" applyAlignment="1">
      <alignment horizontal="right" vertical="center" indent="2" readingOrder="1"/>
    </xf>
    <xf numFmtId="3" fontId="15" fillId="0" borderId="0" xfId="1" applyNumberFormat="1" applyFont="1" applyFill="1" applyAlignment="1">
      <alignment horizontal="right" vertical="center" wrapText="1" indent="2" readingOrder="1"/>
    </xf>
    <xf numFmtId="166" fontId="15" fillId="0" borderId="0" xfId="1" applyNumberFormat="1" applyFont="1" applyFill="1" applyAlignment="1">
      <alignment horizontal="right" vertical="center" wrapText="1" indent="2" readingOrder="1"/>
    </xf>
    <xf numFmtId="3" fontId="15" fillId="0" borderId="0" xfId="0" applyNumberFormat="1" applyFont="1" applyFill="1" applyAlignment="1">
      <alignment horizontal="right" vertical="center" wrapText="1" indent="2"/>
    </xf>
    <xf numFmtId="0" fontId="62" fillId="0" borderId="0" xfId="0" applyNumberFormat="1" applyFont="1" applyAlignment="1">
      <alignment horizontal="center" vertical="center" wrapText="1" readingOrder="1"/>
    </xf>
    <xf numFmtId="0" fontId="17" fillId="0" borderId="0" xfId="0" applyFont="1" applyAlignment="1">
      <alignment horizontal="center"/>
    </xf>
    <xf numFmtId="0" fontId="62" fillId="0" borderId="0" xfId="0" applyFont="1" applyAlignment="1">
      <alignment readingOrder="1"/>
    </xf>
    <xf numFmtId="0" fontId="62" fillId="0" borderId="0" xfId="0" applyFont="1" applyAlignment="1">
      <alignment horizontal="left" readingOrder="1"/>
    </xf>
    <xf numFmtId="3" fontId="15" fillId="0" borderId="0" xfId="0" applyNumberFormat="1" applyFont="1" applyAlignment="1">
      <alignment horizontal="right" vertical="top" readingOrder="1"/>
    </xf>
    <xf numFmtId="3" fontId="15" fillId="0" borderId="0" xfId="0" applyNumberFormat="1" applyFont="1" applyAlignment="1">
      <alignment horizontal="right" vertical="top"/>
    </xf>
    <xf numFmtId="166" fontId="15" fillId="0" borderId="0" xfId="0" applyNumberFormat="1" applyFont="1" applyAlignment="1">
      <alignment horizontal="right" vertical="top"/>
    </xf>
    <xf numFmtId="3" fontId="15" fillId="0" borderId="0" xfId="0" applyNumberFormat="1" applyFont="1" applyFill="1" applyAlignment="1">
      <alignment horizontal="right" vertical="top"/>
    </xf>
    <xf numFmtId="3" fontId="15" fillId="0" borderId="0" xfId="0" applyNumberFormat="1" applyFont="1" applyFill="1" applyAlignment="1">
      <alignment horizontal="right" vertical="top" wrapText="1"/>
    </xf>
    <xf numFmtId="3" fontId="15" fillId="0" borderId="0" xfId="1" applyNumberFormat="1" applyFont="1" applyFill="1" applyAlignment="1">
      <alignment horizontal="right" vertical="top" wrapText="1" readingOrder="1"/>
    </xf>
    <xf numFmtId="0" fontId="15" fillId="0" borderId="0" xfId="0" applyFont="1" applyFill="1" applyAlignment="1">
      <alignment horizontal="left" vertical="top"/>
    </xf>
    <xf numFmtId="0" fontId="0" fillId="0" borderId="0" xfId="0" applyAlignment="1">
      <alignment horizontal="center"/>
    </xf>
    <xf numFmtId="0" fontId="9" fillId="0" borderId="0" xfId="0" applyFont="1"/>
    <xf numFmtId="0" fontId="64" fillId="0" borderId="0" xfId="0" applyFont="1" applyAlignment="1">
      <alignment horizontal="center"/>
    </xf>
    <xf numFmtId="0" fontId="58" fillId="6" borderId="0" xfId="3" applyFont="1" applyFill="1" applyAlignment="1">
      <alignment horizontal="center" vertical="center" textRotation="90" wrapText="1"/>
    </xf>
    <xf numFmtId="0" fontId="59" fillId="0" borderId="0" xfId="0" applyFont="1" applyFill="1" applyBorder="1" applyAlignment="1">
      <alignment horizontal="left" vertical="top"/>
    </xf>
    <xf numFmtId="0" fontId="58" fillId="7" borderId="0" xfId="3" applyFont="1" applyFill="1" applyAlignment="1">
      <alignment horizontal="center" vertical="center" textRotation="90" wrapText="1"/>
    </xf>
    <xf numFmtId="0" fontId="58" fillId="6" borderId="2" xfId="3" applyFont="1" applyFill="1" applyBorder="1" applyAlignment="1">
      <alignment horizontal="center" vertical="center" textRotation="90" wrapText="1"/>
    </xf>
    <xf numFmtId="0" fontId="58" fillId="6" borderId="1" xfId="3" applyFont="1" applyFill="1" applyBorder="1" applyAlignment="1">
      <alignment horizontal="center" vertical="center" textRotation="90" wrapText="1"/>
    </xf>
    <xf numFmtId="0" fontId="67" fillId="0" borderId="0" xfId="0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60" fillId="0" borderId="0" xfId="0" applyFont="1" applyAlignment="1">
      <alignment horizontal="left"/>
    </xf>
    <xf numFmtId="0" fontId="60" fillId="0" borderId="0" xfId="0" applyFont="1" applyBorder="1" applyAlignment="1">
      <alignment horizontal="right" indent="2"/>
    </xf>
    <xf numFmtId="0" fontId="60" fillId="0" borderId="0" xfId="0" applyFont="1" applyAlignment="1">
      <alignment horizontal="right" indent="2"/>
    </xf>
    <xf numFmtId="0" fontId="57" fillId="0" borderId="0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61" fillId="0" borderId="0" xfId="0" applyFont="1" applyAlignment="1">
      <alignment horizontal="center" vertical="center" readingOrder="1"/>
    </xf>
    <xf numFmtId="0" fontId="15" fillId="0" borderId="0" xfId="0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9" fillId="0" borderId="0" xfId="0" applyFont="1" applyAlignment="1">
      <alignment horizontal="left"/>
    </xf>
    <xf numFmtId="0" fontId="57" fillId="0" borderId="0" xfId="0" applyFont="1" applyFill="1" applyBorder="1" applyAlignment="1">
      <alignment horizontal="left" vertical="top" indent="9"/>
    </xf>
    <xf numFmtId="0" fontId="26" fillId="0" borderId="0" xfId="0" applyFont="1" applyFill="1" applyBorder="1" applyAlignment="1">
      <alignment horizontal="right" vertical="center"/>
    </xf>
    <xf numFmtId="0" fontId="49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9" fillId="0" borderId="0" xfId="0" applyFont="1" applyFill="1" applyBorder="1" applyAlignment="1">
      <alignment horizontal="right" vertical="top" indent="11"/>
    </xf>
    <xf numFmtId="0" fontId="9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76" fillId="0" borderId="0" xfId="0" applyFont="1" applyAlignment="1">
      <alignment horizontal="center" vertical="center" readingOrder="1"/>
    </xf>
    <xf numFmtId="0" fontId="0" fillId="0" borderId="0" xfId="0" applyAlignment="1">
      <alignment horizontal="left"/>
    </xf>
    <xf numFmtId="0" fontId="61" fillId="0" borderId="0" xfId="0" applyFont="1" applyAlignment="1">
      <alignment horizontal="right" vertical="center" readingOrder="1"/>
    </xf>
    <xf numFmtId="0" fontId="61" fillId="0" borderId="0" xfId="0" applyFont="1" applyAlignment="1">
      <alignment horizontal="right" vertical="center" wrapText="1" readingOrder="1"/>
    </xf>
    <xf numFmtId="0" fontId="61" fillId="0" borderId="0" xfId="0" applyFont="1" applyAlignment="1">
      <alignment horizontal="left" vertical="center" readingOrder="1"/>
    </xf>
    <xf numFmtId="0" fontId="61" fillId="0" borderId="0" xfId="0" applyFont="1" applyAlignment="1">
      <alignment horizontal="right" vertical="center"/>
    </xf>
    <xf numFmtId="0" fontId="72" fillId="0" borderId="0" xfId="0" applyFont="1" applyAlignment="1">
      <alignment horizontal="left" vertical="center"/>
    </xf>
    <xf numFmtId="0" fontId="39" fillId="0" borderId="0" xfId="0" applyFont="1" applyAlignment="1">
      <alignment horizontal="left"/>
    </xf>
    <xf numFmtId="0" fontId="61" fillId="0" borderId="0" xfId="0" applyFont="1" applyAlignment="1">
      <alignment horizontal="right" wrapText="1" readingOrder="1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right" vertical="center" indent="1" readingOrder="1"/>
    </xf>
    <xf numFmtId="0" fontId="60" fillId="0" borderId="0" xfId="0" applyFont="1" applyBorder="1" applyAlignment="1">
      <alignment horizontal="left"/>
    </xf>
    <xf numFmtId="0" fontId="60" fillId="0" borderId="0" xfId="0" applyFont="1" applyFill="1" applyBorder="1" applyAlignment="1">
      <alignment horizontal="right" indent="2"/>
    </xf>
    <xf numFmtId="0" fontId="75" fillId="0" borderId="0" xfId="0" applyFont="1" applyFill="1" applyAlignment="1">
      <alignment horizontal="right" readingOrder="1"/>
    </xf>
    <xf numFmtId="0" fontId="75" fillId="0" borderId="0" xfId="0" applyFont="1" applyAlignment="1">
      <alignment horizontal="right" readingOrder="1"/>
    </xf>
    <xf numFmtId="0" fontId="62" fillId="0" borderId="0" xfId="0" applyFont="1" applyAlignment="1">
      <alignment horizontal="right" readingOrder="1"/>
    </xf>
    <xf numFmtId="0" fontId="75" fillId="0" borderId="0" xfId="0" applyFont="1" applyAlignment="1">
      <alignment horizontal="center" readingOrder="1"/>
    </xf>
    <xf numFmtId="0" fontId="66" fillId="0" borderId="0" xfId="0" applyFont="1" applyAlignment="1">
      <alignment horizontal="left" vertical="center" readingOrder="1"/>
    </xf>
  </cellXfs>
  <cellStyles count="4">
    <cellStyle name="Čiarka" xfId="1" builtinId="3"/>
    <cellStyle name="Neutrálna" xfId="3" builtinId="28"/>
    <cellStyle name="Normálna" xfId="0" builtinId="0"/>
    <cellStyle name="normální_H1_01" xfId="2"/>
  </cellStyles>
  <dxfs count="0"/>
  <tableStyles count="0" defaultTableStyle="TableStyleMedium9" defaultPivotStyle="PivotStyleLight16"/>
  <colors>
    <mruColors>
      <color rgb="FF602C26"/>
      <color rgb="FFD09E00"/>
      <color rgb="FFD9D4BD"/>
      <color rgb="FFC00000"/>
      <color rgb="FFFFCD2D"/>
      <color rgb="FFFF89AE"/>
      <color rgb="FFFF4780"/>
      <color rgb="FF88E3E8"/>
      <color rgb="FFFDCBD2"/>
      <color rgb="FF0083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cs typeface="Tahoma" pitchFamily="34" charset="0"/>
              </a:rPr>
              <a:t>Zvolení zástupcovia </a:t>
            </a:r>
            <a:r>
              <a:rPr lang="sk-SK" sz="800">
                <a:latin typeface="Tahoma" pitchFamily="34" charset="0"/>
                <a:cs typeface="Tahoma" pitchFamily="34" charset="0"/>
              </a:rPr>
              <a:t>p</a:t>
            </a:r>
            <a:r>
              <a:rPr lang="en-US" sz="800">
                <a:latin typeface="Tahoma" pitchFamily="34" charset="0"/>
                <a:cs typeface="Tahoma" pitchFamily="34" charset="0"/>
              </a:rPr>
              <a:t>odľa pohlavia  </a:t>
            </a:r>
            <a:endParaRPr lang="sk-SK" sz="800">
              <a:latin typeface="Tahoma" pitchFamily="34" charset="0"/>
              <a:cs typeface="Tahoma" pitchFamily="34" charset="0"/>
            </a:endParaRP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en-US" sz="800" i="0">
                <a:latin typeface="Tahoma" pitchFamily="34" charset="0"/>
                <a:cs typeface="Tahoma" pitchFamily="34" charset="0"/>
              </a:rPr>
              <a:t>Elected representatives by sex</a:t>
            </a:r>
          </a:p>
        </c:rich>
      </c:tx>
      <c:layout>
        <c:manualLayout>
          <c:xMode val="edge"/>
          <c:yMode val="edge"/>
          <c:x val="0.20336246676927147"/>
          <c:y val="8.423329091273865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  <c:spPr>
        <a:ln w="12700">
          <a:solidFill>
            <a:schemeClr val="bg1">
              <a:lumMod val="75000"/>
            </a:schemeClr>
          </a:solidFill>
        </a:ln>
      </c:spPr>
    </c:floor>
    <c:sideWall>
      <c:thickness val="0"/>
      <c:spPr>
        <a:ln w="12700">
          <a:solidFill>
            <a:schemeClr val="bg1">
              <a:lumMod val="75000"/>
            </a:schemeClr>
          </a:solidFill>
        </a:ln>
      </c:spPr>
    </c:sideWall>
    <c:backWall>
      <c:thickness val="0"/>
      <c:spPr>
        <a:ln>
          <a:solidFill>
            <a:schemeClr val="bg1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5304506808309781"/>
          <c:y val="7.2114972555480508E-2"/>
          <c:w val="0.82245513574313611"/>
          <c:h val="0.331936822578333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Grafy!$I$2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Grafy!$H$3:$H$7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Grafy!$I$3:$I$7</c:f>
              <c:numCache>
                <c:formatCode>#,##0</c:formatCode>
                <c:ptCount val="5"/>
                <c:pt idx="0">
                  <c:v>32</c:v>
                </c:pt>
                <c:pt idx="1">
                  <c:v>3</c:v>
                </c:pt>
                <c:pt idx="2">
                  <c:v>72</c:v>
                </c:pt>
                <c:pt idx="3">
                  <c:v>770</c:v>
                </c:pt>
                <c:pt idx="4">
                  <c:v>5567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8F-42DD-919D-72AEB67752AB}"/>
            </c:ext>
          </c:extLst>
        </c:ser>
        <c:ser>
          <c:idx val="1"/>
          <c:order val="1"/>
          <c:tx>
            <c:strRef>
              <c:f>Grafy!$J$2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D09E00"/>
            </a:solidFill>
          </c:spPr>
          <c:invertIfNegative val="0"/>
          <c:cat>
            <c:strRef>
              <c:f>Grafy!$H$3:$H$7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Grafy!$J$3:$J$7</c:f>
              <c:numCache>
                <c:formatCode>#,##0</c:formatCode>
                <c:ptCount val="5"/>
                <c:pt idx="0">
                  <c:v>118</c:v>
                </c:pt>
                <c:pt idx="1">
                  <c:v>11</c:v>
                </c:pt>
                <c:pt idx="2">
                  <c:v>347</c:v>
                </c:pt>
                <c:pt idx="3">
                  <c:v>2136</c:v>
                </c:pt>
                <c:pt idx="4">
                  <c:v>14981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8F-42DD-919D-72AEB6775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370408608"/>
        <c:axId val="370405248"/>
        <c:axId val="0"/>
      </c:bar3DChart>
      <c:catAx>
        <c:axId val="37040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 b="1">
                <a:solidFill>
                  <a:srgbClr val="FF0000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370405248"/>
        <c:crosses val="autoZero"/>
        <c:auto val="1"/>
        <c:lblAlgn val="r"/>
        <c:lblOffset val="100"/>
        <c:noMultiLvlLbl val="0"/>
      </c:catAx>
      <c:valAx>
        <c:axId val="370405248"/>
        <c:scaling>
          <c:orientation val="minMax"/>
        </c:scaling>
        <c:delete val="0"/>
        <c:axPos val="l"/>
        <c:majorGridlines>
          <c:spPr>
            <a:ln w="12700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370408608"/>
        <c:crosses val="autoZero"/>
        <c:crossBetween val="between"/>
        <c:majorUnit val="0.2"/>
      </c:valAx>
    </c:plotArea>
    <c:legend>
      <c:legendPos val="b"/>
      <c:layout>
        <c:manualLayout>
          <c:xMode val="edge"/>
          <c:yMode val="edge"/>
          <c:x val="0.18466687472641491"/>
          <c:y val="0.44002220456828189"/>
          <c:w val="0.66932010397583275"/>
          <c:h val="4.5408364347934993E-2"/>
        </c:manualLayout>
      </c:layout>
      <c:overlay val="0"/>
      <c:spPr>
        <a:ln w="12700">
          <a:noFill/>
        </a:ln>
      </c:spPr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noFill/>
    <a:ln w="57150">
      <a:solidFill>
        <a:srgbClr val="602C26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Štruktúra sudcov podľa pohlavia v roku 2021                                                                           </a:t>
            </a:r>
            <a:r>
              <a:rPr lang="sk-SK" sz="900" b="1" i="0" u="none" strike="noStrike" baseline="0"/>
              <a:t> </a:t>
            </a:r>
            <a:r>
              <a:rPr lang="sk-SK" sz="900" b="1" i="0" u="none" strike="noStrike" baseline="0">
                <a:effectLst/>
              </a:rPr>
              <a:t>Judges by sex  in 2021 </a:t>
            </a:r>
            <a:r>
              <a:rPr lang="sk-SK" sz="900" b="1" i="0" u="none" strike="noStrike" baseline="0"/>
              <a:t> year</a:t>
            </a:r>
            <a:endParaRPr lang="sk-SK" sz="9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Grafy!$O$31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Grafy!$N$32:$N$35</c:f>
              <c:strCache>
                <c:ptCount val="4"/>
                <c:pt idx="0">
                  <c:v>Okresné súdy / District Courts</c:v>
                </c:pt>
                <c:pt idx="1">
                  <c:v>Krajské súdy / County Courts</c:v>
                </c:pt>
                <c:pt idx="2">
                  <c:v>Najvyšší súd SR / The Supreme Court of the SR</c:v>
                </c:pt>
                <c:pt idx="3">
                  <c:v>Špecializovaný trestný súd / The Specialized Criminal Court</c:v>
                </c:pt>
              </c:strCache>
            </c:strRef>
          </c:cat>
          <c:val>
            <c:numRef>
              <c:f>Grafy!$O$32:$O$35</c:f>
              <c:numCache>
                <c:formatCode>0.0</c:formatCode>
                <c:ptCount val="4"/>
                <c:pt idx="0">
                  <c:v>66.666666666666657</c:v>
                </c:pt>
                <c:pt idx="1">
                  <c:v>62.086513994910945</c:v>
                </c:pt>
                <c:pt idx="2">
                  <c:v>56.79012345679012</c:v>
                </c:pt>
                <c:pt idx="3">
                  <c:v>11.76470588235294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8B-41CC-BF1B-510D279A1BB7}"/>
            </c:ext>
          </c:extLst>
        </c:ser>
        <c:ser>
          <c:idx val="1"/>
          <c:order val="1"/>
          <c:tx>
            <c:strRef>
              <c:f>Grafy!$P$31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D09E00"/>
            </a:solidFill>
          </c:spPr>
          <c:invertIfNegative val="0"/>
          <c:dLbls>
            <c:numFmt formatCode="#,##0.0_ ;\-#,##0.0\ 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602C26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Grafy!$N$32:$N$35</c:f>
              <c:strCache>
                <c:ptCount val="4"/>
                <c:pt idx="0">
                  <c:v>Okresné súdy / District Courts</c:v>
                </c:pt>
                <c:pt idx="1">
                  <c:v>Krajské súdy / County Courts</c:v>
                </c:pt>
                <c:pt idx="2">
                  <c:v>Najvyšší súd SR / The Supreme Court of the SR</c:v>
                </c:pt>
                <c:pt idx="3">
                  <c:v>Špecializovaný trestný súd / The Specialized Criminal Court</c:v>
                </c:pt>
              </c:strCache>
            </c:strRef>
          </c:cat>
          <c:val>
            <c:numRef>
              <c:f>Grafy!$P$32:$P$35</c:f>
              <c:numCache>
                <c:formatCode>0.0</c:formatCode>
                <c:ptCount val="4"/>
                <c:pt idx="0">
                  <c:v>33.333333333333329</c:v>
                </c:pt>
                <c:pt idx="1">
                  <c:v>37.913486005089055</c:v>
                </c:pt>
                <c:pt idx="2">
                  <c:v>43.209876543209873</c:v>
                </c:pt>
                <c:pt idx="3">
                  <c:v>88.235294117647058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8B-41CC-BF1B-510D279A1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96050208"/>
        <c:axId val="196050768"/>
      </c:barChart>
      <c:catAx>
        <c:axId val="19605020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196050768"/>
        <c:crosses val="autoZero"/>
        <c:auto val="1"/>
        <c:lblAlgn val="ctr"/>
        <c:lblOffset val="100"/>
        <c:noMultiLvlLbl val="0"/>
      </c:catAx>
      <c:valAx>
        <c:axId val="19605076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1960502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1019181812799718"/>
          <c:y val="0.89022035754396078"/>
          <c:w val="0.42676839737138123"/>
          <c:h val="8.2429220014048496E-2"/>
        </c:manualLayout>
      </c:layout>
      <c:overlay val="0"/>
      <c:txPr>
        <a:bodyPr/>
        <a:lstStyle/>
        <a:p>
          <a:pPr>
            <a:defRPr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44450">
      <a:solidFill>
        <a:srgbClr val="602C26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 sz="900" b="1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Vývoj počtu sudcov podľa pohlavia</a:t>
            </a:r>
          </a:p>
          <a:p>
            <a:pPr>
              <a:defRPr/>
            </a:pPr>
            <a:r>
              <a:rPr lang="sk-SK" sz="900" b="1" i="0" u="none" strike="noStrike" baseline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 </a:t>
            </a:r>
            <a:r>
              <a:rPr lang="sk-SK" sz="900" b="1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Development of number of judges by sex</a:t>
            </a:r>
            <a:r>
              <a:rPr lang="sk-SK" sz="900" b="1" i="0" u="none" strike="noStrike" baseline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endParaRPr lang="sk-SK"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3173969200198708"/>
          <c:y val="2.7257235329383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8975177895088507E-2"/>
          <c:y val="0.13960247361199146"/>
          <c:w val="0.93306536979781207"/>
          <c:h val="0.656446157302148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Grafy!$N$51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D09E00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multiLvlStrRef>
              <c:f>Grafy!$O$49:$T$50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Okresné súdy / District Courts</c:v>
                  </c:pt>
                  <c:pt idx="2">
                    <c:v>Krajské súdy / County Courts</c:v>
                  </c:pt>
                  <c:pt idx="4">
                    <c:v>Najvyšší súd SR/The Supreme Court of the SR</c:v>
                  </c:pt>
                </c:lvl>
              </c:multiLvlStrCache>
            </c:multiLvlStrRef>
          </c:cat>
          <c:val>
            <c:numRef>
              <c:f>Grafy!$O$51:$T$51</c:f>
              <c:numCache>
                <c:formatCode>#,##0</c:formatCode>
                <c:ptCount val="6"/>
                <c:pt idx="0">
                  <c:v>595</c:v>
                </c:pt>
                <c:pt idx="1">
                  <c:v>313</c:v>
                </c:pt>
                <c:pt idx="2">
                  <c:v>243</c:v>
                </c:pt>
                <c:pt idx="3">
                  <c:v>147</c:v>
                </c:pt>
                <c:pt idx="4">
                  <c:v>50</c:v>
                </c:pt>
                <c:pt idx="5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DF-4162-BC16-E4A44B231420}"/>
            </c:ext>
          </c:extLst>
        </c:ser>
        <c:ser>
          <c:idx val="1"/>
          <c:order val="1"/>
          <c:tx>
            <c:strRef>
              <c:f>Grafy!$N$52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D9D4BD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multiLvlStrRef>
              <c:f>Grafy!$O$49:$T$50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Okresné súdy / District Courts</c:v>
                  </c:pt>
                  <c:pt idx="2">
                    <c:v>Krajské súdy / County Courts</c:v>
                  </c:pt>
                  <c:pt idx="4">
                    <c:v>Najvyšší súd SR/The Supreme Court of the SR</c:v>
                  </c:pt>
                </c:lvl>
              </c:multiLvlStrCache>
            </c:multiLvlStrRef>
          </c:cat>
          <c:val>
            <c:numRef>
              <c:f>Grafy!$O$52:$T$52</c:f>
              <c:numCache>
                <c:formatCode>#,##0</c:formatCode>
                <c:ptCount val="6"/>
                <c:pt idx="0">
                  <c:v>618</c:v>
                </c:pt>
                <c:pt idx="1">
                  <c:v>322</c:v>
                </c:pt>
                <c:pt idx="2">
                  <c:v>252</c:v>
                </c:pt>
                <c:pt idx="3">
                  <c:v>151</c:v>
                </c:pt>
                <c:pt idx="4">
                  <c:v>49</c:v>
                </c:pt>
                <c:pt idx="5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DF-4162-BC16-E4A44B231420}"/>
            </c:ext>
          </c:extLst>
        </c:ser>
        <c:ser>
          <c:idx val="2"/>
          <c:order val="2"/>
          <c:tx>
            <c:strRef>
              <c:f>Grafy!$N$53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multiLvlStrRef>
              <c:f>Grafy!$O$49:$T$50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Okresné súdy / District Courts</c:v>
                  </c:pt>
                  <c:pt idx="2">
                    <c:v>Krajské súdy / County Courts</c:v>
                  </c:pt>
                  <c:pt idx="4">
                    <c:v>Najvyšší súd SR/The Supreme Court of the SR</c:v>
                  </c:pt>
                </c:lvl>
              </c:multiLvlStrCache>
            </c:multiLvlStrRef>
          </c:cat>
          <c:val>
            <c:numRef>
              <c:f>Grafy!$O$53:$T$53</c:f>
              <c:numCache>
                <c:formatCode>#,##0</c:formatCode>
                <c:ptCount val="6"/>
                <c:pt idx="0">
                  <c:v>631</c:v>
                </c:pt>
                <c:pt idx="1">
                  <c:v>320</c:v>
                </c:pt>
                <c:pt idx="2">
                  <c:v>251</c:v>
                </c:pt>
                <c:pt idx="3">
                  <c:v>151</c:v>
                </c:pt>
                <c:pt idx="4">
                  <c:v>49</c:v>
                </c:pt>
                <c:pt idx="5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DF-4162-BC16-E4A44B231420}"/>
            </c:ext>
          </c:extLst>
        </c:ser>
        <c:ser>
          <c:idx val="3"/>
          <c:order val="3"/>
          <c:tx>
            <c:strRef>
              <c:f>Grafy!$N$54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rgbClr val="FF0000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multiLvlStrRef>
              <c:f>Grafy!$O$49:$T$50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Okresné súdy / District Courts</c:v>
                  </c:pt>
                  <c:pt idx="2">
                    <c:v>Krajské súdy / County Courts</c:v>
                  </c:pt>
                  <c:pt idx="4">
                    <c:v>Najvyšší súd SR/The Supreme Court of the SR</c:v>
                  </c:pt>
                </c:lvl>
              </c:multiLvlStrCache>
            </c:multiLvlStrRef>
          </c:cat>
          <c:val>
            <c:numRef>
              <c:f>Grafy!$O$54:$T$54</c:f>
              <c:numCache>
                <c:formatCode>#,##0</c:formatCode>
                <c:ptCount val="6"/>
                <c:pt idx="0">
                  <c:v>619</c:v>
                </c:pt>
                <c:pt idx="1">
                  <c:v>306</c:v>
                </c:pt>
                <c:pt idx="2">
                  <c:v>231</c:v>
                </c:pt>
                <c:pt idx="3">
                  <c:v>139</c:v>
                </c:pt>
                <c:pt idx="4">
                  <c:v>44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DF-4162-BC16-E4A44B231420}"/>
            </c:ext>
          </c:extLst>
        </c:ser>
        <c:ser>
          <c:idx val="4"/>
          <c:order val="4"/>
          <c:tx>
            <c:strRef>
              <c:f>Grafy!$N$55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FFCD2D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multiLvlStrRef>
              <c:f>Grafy!$O$49:$T$50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Okresné súdy / District Courts</c:v>
                  </c:pt>
                  <c:pt idx="2">
                    <c:v>Krajské súdy / County Courts</c:v>
                  </c:pt>
                  <c:pt idx="4">
                    <c:v>Najvyšší súd SR/The Supreme Court of the SR</c:v>
                  </c:pt>
                </c:lvl>
              </c:multiLvlStrCache>
            </c:multiLvlStrRef>
          </c:cat>
          <c:val>
            <c:numRef>
              <c:f>Grafy!$O$55:$T$55</c:f>
              <c:numCache>
                <c:formatCode>#,##0</c:formatCode>
                <c:ptCount val="6"/>
                <c:pt idx="0">
                  <c:v>604</c:v>
                </c:pt>
                <c:pt idx="1">
                  <c:v>311</c:v>
                </c:pt>
                <c:pt idx="2">
                  <c:v>219</c:v>
                </c:pt>
                <c:pt idx="3">
                  <c:v>132</c:v>
                </c:pt>
                <c:pt idx="4">
                  <c:v>46</c:v>
                </c:pt>
                <c:pt idx="5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DF-4162-BC16-E4A44B231420}"/>
            </c:ext>
          </c:extLst>
        </c:ser>
        <c:ser>
          <c:idx val="5"/>
          <c:order val="5"/>
          <c:tx>
            <c:strRef>
              <c:f>Grafy!$N$56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602C26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multiLvlStrRef>
              <c:f>Grafy!$O$49:$T$50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Okresné súdy / District Courts</c:v>
                  </c:pt>
                  <c:pt idx="2">
                    <c:v>Krajské súdy / County Courts</c:v>
                  </c:pt>
                  <c:pt idx="4">
                    <c:v>Najvyšší súd SR/The Supreme Court of the SR</c:v>
                  </c:pt>
                </c:lvl>
              </c:multiLvlStrCache>
            </c:multiLvlStrRef>
          </c:cat>
          <c:val>
            <c:numRef>
              <c:f>Grafy!$O$56:$T$56</c:f>
              <c:numCache>
                <c:formatCode>#,##0</c:formatCode>
                <c:ptCount val="6"/>
                <c:pt idx="0">
                  <c:v>598</c:v>
                </c:pt>
                <c:pt idx="1">
                  <c:v>299</c:v>
                </c:pt>
                <c:pt idx="2">
                  <c:v>244</c:v>
                </c:pt>
                <c:pt idx="3">
                  <c:v>149</c:v>
                </c:pt>
                <c:pt idx="4">
                  <c:v>46</c:v>
                </c:pt>
                <c:pt idx="5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DF-4162-BC16-E4A44B231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6"/>
        <c:axId val="195884336"/>
        <c:axId val="195880416"/>
      </c:barChart>
      <c:catAx>
        <c:axId val="1958843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effectLst/>
        </c:spPr>
        <c:txPr>
          <a:bodyPr/>
          <a:lstStyle/>
          <a:p>
            <a:pPr>
              <a:defRPr sz="800" b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195880416"/>
        <c:crosses val="autoZero"/>
        <c:auto val="1"/>
        <c:lblAlgn val="ctr"/>
        <c:lblOffset val="100"/>
        <c:noMultiLvlLbl val="0"/>
      </c:catAx>
      <c:valAx>
        <c:axId val="195880416"/>
        <c:scaling>
          <c:orientation val="minMax"/>
          <c:max val="650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osoby / Persons</a:t>
                </a:r>
              </a:p>
            </c:rich>
          </c:tx>
          <c:layout>
            <c:manualLayout>
              <c:xMode val="edge"/>
              <c:yMode val="edge"/>
              <c:x val="9.9317198172688675E-3"/>
              <c:y val="8.9279250018243064E-2"/>
            </c:manualLayout>
          </c:layout>
          <c:overlay val="0"/>
        </c:title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195884336"/>
        <c:crosses val="autoZero"/>
        <c:crossBetween val="between"/>
      </c:valAx>
    </c:plotArea>
    <c:legend>
      <c:legendPos val="tr"/>
      <c:layout>
        <c:manualLayout>
          <c:xMode val="edge"/>
          <c:yMode val="edge"/>
          <c:x val="0.87517939364073627"/>
          <c:y val="0.17140258149627199"/>
          <c:w val="8.2379632559785226E-2"/>
          <c:h val="0.45673039088735534"/>
        </c:manualLayout>
      </c:layout>
      <c:overlay val="0"/>
      <c:spPr>
        <a:solidFill>
          <a:schemeClr val="bg1"/>
        </a:solidFill>
        <a:ln>
          <a:noFill/>
        </a:ln>
      </c:spPr>
      <c:txPr>
        <a:bodyPr/>
        <a:lstStyle/>
        <a:p>
          <a:pPr>
            <a:defRPr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44450">
      <a:solidFill>
        <a:srgbClr val="602C26"/>
      </a:solidFill>
    </a:ln>
  </c:sp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sk-SK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Zvolení</a:t>
            </a:r>
            <a:r>
              <a:rPr lang="sk-SK" sz="900" b="1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poslanci do orgánov samosprávy obcí, primátori miest a starostovia obcí</a:t>
            </a:r>
          </a:p>
          <a:p>
            <a:pPr>
              <a:defRPr sz="900">
                <a:solidFill>
                  <a:schemeClr val="tx1"/>
                </a:solidFill>
              </a:defRPr>
            </a:pPr>
            <a:r>
              <a:rPr lang="sk-SK" sz="900" b="1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Elected deputies to the bodies of communal self-government and mayors of towns and municipalities</a:t>
            </a:r>
            <a:endParaRPr lang="sk-SK" sz="900" b="1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2872693943560087"/>
          <c:y val="4.472102116121484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8.9897702181166772E-2"/>
          <c:y val="0.22727591216136395"/>
          <c:w val="0.88869694318513215"/>
          <c:h val="0.537834032786724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Grafy!$N$69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Grafy!$O$67:$T$68</c:f>
              <c:multiLvlStrCache>
                <c:ptCount val="6"/>
                <c:lvl>
                  <c:pt idx="0">
                    <c:v>2 014</c:v>
                  </c:pt>
                  <c:pt idx="1">
                    <c:v>2 018</c:v>
                  </c:pt>
                  <c:pt idx="2">
                    <c:v>2 022</c:v>
                  </c:pt>
                  <c:pt idx="3">
                    <c:v>2 014</c:v>
                  </c:pt>
                  <c:pt idx="4">
                    <c:v>2 018</c:v>
                  </c:pt>
                  <c:pt idx="5">
                    <c:v>2 022</c:v>
                  </c:pt>
                </c:lvl>
                <c:lvl>
                  <c:pt idx="0">
                    <c:v>Poslanci do orgánov samosprávy obcí / Elected deputies to the bodies of communal self-government</c:v>
                  </c:pt>
                  <c:pt idx="3">
                    <c:v>Primátori miest a starostovia obcí / Mayors of towns and municipalities</c:v>
                  </c:pt>
                </c:lvl>
              </c:multiLvlStrCache>
            </c:multiLvlStrRef>
          </c:cat>
          <c:val>
            <c:numRef>
              <c:f>Grafy!$O$69:$T$69</c:f>
              <c:numCache>
                <c:formatCode>#,##0</c:formatCode>
                <c:ptCount val="6"/>
                <c:pt idx="0">
                  <c:v>5360</c:v>
                </c:pt>
                <c:pt idx="1">
                  <c:v>5422</c:v>
                </c:pt>
                <c:pt idx="2">
                  <c:v>5567</c:v>
                </c:pt>
                <c:pt idx="3">
                  <c:v>678</c:v>
                </c:pt>
                <c:pt idx="4">
                  <c:v>740</c:v>
                </c:pt>
                <c:pt idx="5">
                  <c:v>770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8D-4620-8FF9-D1838EA4595A}"/>
            </c:ext>
          </c:extLst>
        </c:ser>
        <c:ser>
          <c:idx val="1"/>
          <c:order val="1"/>
          <c:tx>
            <c:strRef>
              <c:f>Grafy!$N$70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602C26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1"/>
              <c:layout>
                <c:manualLayout>
                  <c:x val="-1.9964111758154434E-3"/>
                  <c:y val="1.0159817123291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48D-4620-8FF9-D1838EA459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Grafy!$O$67:$T$68</c:f>
              <c:multiLvlStrCache>
                <c:ptCount val="6"/>
                <c:lvl>
                  <c:pt idx="0">
                    <c:v>2 014</c:v>
                  </c:pt>
                  <c:pt idx="1">
                    <c:v>2 018</c:v>
                  </c:pt>
                  <c:pt idx="2">
                    <c:v>2 022</c:v>
                  </c:pt>
                  <c:pt idx="3">
                    <c:v>2 014</c:v>
                  </c:pt>
                  <c:pt idx="4">
                    <c:v>2 018</c:v>
                  </c:pt>
                  <c:pt idx="5">
                    <c:v>2 022</c:v>
                  </c:pt>
                </c:lvl>
                <c:lvl>
                  <c:pt idx="0">
                    <c:v>Poslanci do orgánov samosprávy obcí / Elected deputies to the bodies of communal self-government</c:v>
                  </c:pt>
                  <c:pt idx="3">
                    <c:v>Primátori miest a starostovia obcí / Mayors of towns and municipalities</c:v>
                  </c:pt>
                </c:lvl>
              </c:multiLvlStrCache>
            </c:multiLvlStrRef>
          </c:cat>
          <c:val>
            <c:numRef>
              <c:f>Grafy!$O$70:$T$70</c:f>
              <c:numCache>
                <c:formatCode>#,##0</c:formatCode>
                <c:ptCount val="6"/>
                <c:pt idx="0">
                  <c:v>15479</c:v>
                </c:pt>
                <c:pt idx="1">
                  <c:v>15310</c:v>
                </c:pt>
                <c:pt idx="2">
                  <c:v>14981</c:v>
                </c:pt>
                <c:pt idx="3">
                  <c:v>2233</c:v>
                </c:pt>
                <c:pt idx="4">
                  <c:v>2166</c:v>
                </c:pt>
                <c:pt idx="5">
                  <c:v>2136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8D-4620-8FF9-D1838EA4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7"/>
        <c:overlap val="-9"/>
        <c:axId val="370068896"/>
        <c:axId val="370067216"/>
      </c:barChart>
      <c:catAx>
        <c:axId val="37006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370067216"/>
        <c:crosses val="autoZero"/>
        <c:auto val="1"/>
        <c:lblAlgn val="ctr"/>
        <c:lblOffset val="10"/>
        <c:tickMarkSkip val="1"/>
        <c:noMultiLvlLbl val="0"/>
      </c:catAx>
      <c:valAx>
        <c:axId val="370067216"/>
        <c:scaling>
          <c:orientation val="minMax"/>
          <c:max val="1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8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Osoby/Persons</a:t>
                </a:r>
              </a:p>
            </c:rich>
          </c:tx>
          <c:layout>
            <c:manualLayout>
              <c:xMode val="edge"/>
              <c:yMode val="edge"/>
              <c:x val="9.2875519272962153E-3"/>
              <c:y val="0.126082075172704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370068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046736582169657"/>
          <c:y val="0.2007516781585596"/>
          <c:w val="0.1417020854043865"/>
          <c:h val="0.1707417266489203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8100" cap="flat" cmpd="sng" algn="ctr">
      <a:solidFill>
        <a:srgbClr val="602C2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/>
            </a:pPr>
            <a:r>
              <a:rPr lang="sk-SK" sz="800" b="1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Veková štruktúra primátorov miest a starostov obcí v roku 2022 - ženy                                                                                  Age structure of elected mayors of towns and municipalities in 2022 - Women</a:t>
            </a:r>
            <a:endParaRPr lang="sk-SK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247180291540555"/>
          <c:y val="2.3003829257020113E-3"/>
        </c:manualLayout>
      </c:layout>
      <c:overlay val="0"/>
    </c:title>
    <c:autoTitleDeleted val="0"/>
    <c:view3D>
      <c:rotX val="30"/>
      <c:rotY val="21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650952979339317E-2"/>
          <c:y val="0.22743420610652937"/>
          <c:w val="0.96878049739796523"/>
          <c:h val="0.530299713923357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1-73C8-49F5-AEA7-774D5A1C0EE8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3-73C8-49F5-AEA7-774D5A1C0EE8}"/>
              </c:ext>
            </c:extLst>
          </c:dPt>
          <c:dPt>
            <c:idx val="2"/>
            <c:bubble3D val="0"/>
            <c:spPr>
              <a:solidFill>
                <a:schemeClr val="bg2">
                  <a:lumMod val="9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73C8-49F5-AEA7-774D5A1C0EE8}"/>
              </c:ext>
            </c:extLst>
          </c:dPt>
          <c:dPt>
            <c:idx val="3"/>
            <c:bubble3D val="0"/>
            <c:spPr>
              <a:solidFill>
                <a:srgbClr val="D09E00"/>
              </a:solidFill>
            </c:spPr>
            <c:extLst>
              <c:ext xmlns:c16="http://schemas.microsoft.com/office/drawing/2014/chart" uri="{C3380CC4-5D6E-409C-BE32-E72D297353CC}">
                <c16:uniqueId val="{00000007-73C8-49F5-AEA7-774D5A1C0EE8}"/>
              </c:ext>
            </c:extLst>
          </c:dPt>
          <c:dPt>
            <c:idx val="4"/>
            <c:bubble3D val="0"/>
            <c:spPr>
              <a:solidFill>
                <a:srgbClr val="602C26"/>
              </a:solidFill>
            </c:spPr>
            <c:extLst>
              <c:ext xmlns:c16="http://schemas.microsoft.com/office/drawing/2014/chart" uri="{C3380CC4-5D6E-409C-BE32-E72D297353CC}">
                <c16:uniqueId val="{00000009-73C8-49F5-AEA7-774D5A1C0EE8}"/>
              </c:ext>
            </c:extLst>
          </c:dPt>
          <c:dPt>
            <c:idx val="5"/>
            <c:bubble3D val="0"/>
            <c:spPr>
              <a:solidFill>
                <a:schemeClr val="bg1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B-73C8-49F5-AEA7-774D5A1C0EE8}"/>
              </c:ext>
            </c:extLst>
          </c:dPt>
          <c:dLbls>
            <c:dLbl>
              <c:idx val="0"/>
              <c:layout>
                <c:manualLayout>
                  <c:x val="-5.1009409848157541E-3"/>
                  <c:y val="8.579022467738058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3C8-49F5-AEA7-774D5A1C0EE8}"/>
                </c:ext>
              </c:extLst>
            </c:dLbl>
            <c:dLbl>
              <c:idx val="1"/>
              <c:layout>
                <c:manualLayout>
                  <c:x val="-1.8945570402684585E-2"/>
                  <c:y val="-7.224586063976191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3C8-49F5-AEA7-774D5A1C0EE8}"/>
                </c:ext>
              </c:extLst>
            </c:dLbl>
            <c:dLbl>
              <c:idx val="2"/>
              <c:layout>
                <c:manualLayout>
                  <c:x val="-0.16562141513486922"/>
                  <c:y val="8.335964914750841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3C8-49F5-AEA7-774D5A1C0EE8}"/>
                </c:ext>
              </c:extLst>
            </c:dLbl>
            <c:dLbl>
              <c:idx val="3"/>
              <c:layout>
                <c:manualLayout>
                  <c:x val="-4.0109443566602749E-3"/>
                  <c:y val="3.509771983694788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3C8-49F5-AEA7-774D5A1C0EE8}"/>
                </c:ext>
              </c:extLst>
            </c:dLbl>
            <c:dLbl>
              <c:idx val="4"/>
              <c:layout>
                <c:manualLayout>
                  <c:x val="3.4570071581005869E-2"/>
                  <c:y val="3.4781125506922099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3C8-49F5-AEA7-774D5A1C0EE8}"/>
                </c:ext>
              </c:extLst>
            </c:dLbl>
            <c:dLbl>
              <c:idx val="5"/>
              <c:layout>
                <c:manualLayout>
                  <c:x val="-2.1105752321830377E-2"/>
                  <c:y val="-1.1588523198849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3C8-49F5-AEA7-774D5A1C0EE8}"/>
                </c:ext>
              </c:extLst>
            </c:dLbl>
            <c:dLbl>
              <c:idx val="6"/>
              <c:layout>
                <c:manualLayout>
                  <c:x val="7.0588241833093269E-3"/>
                  <c:y val="-5.794300507024106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3C8-49F5-AEA7-774D5A1C0EE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Grafy!$I$84:$I$88</c:f>
              <c:strCache>
                <c:ptCount val="5"/>
                <c:pt idx="0">
                  <c:v>do 30 rokov / up to 30 years</c:v>
                </c:pt>
                <c:pt idx="1">
                  <c:v>31 - 40</c:v>
                </c:pt>
                <c:pt idx="2">
                  <c:v>41 - 50</c:v>
                </c:pt>
                <c:pt idx="3">
                  <c:v>51 - 60</c:v>
                </c:pt>
                <c:pt idx="4">
                  <c:v>61 a viac / 61 and over</c:v>
                </c:pt>
              </c:strCache>
            </c:strRef>
          </c:cat>
          <c:val>
            <c:numRef>
              <c:f>Grafy!$J$84:$J$88</c:f>
              <c:numCache>
                <c:formatCode>General</c:formatCode>
                <c:ptCount val="5"/>
                <c:pt idx="0">
                  <c:v>12</c:v>
                </c:pt>
                <c:pt idx="1">
                  <c:v>105</c:v>
                </c:pt>
                <c:pt idx="2">
                  <c:v>279</c:v>
                </c:pt>
                <c:pt idx="3">
                  <c:v>303</c:v>
                </c:pt>
                <c:pt idx="4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3C8-49F5-AEA7-774D5A1C0EE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.13459071614754753"/>
          <c:y val="0.82681244219739802"/>
          <c:w val="0.83930439668458601"/>
          <c:h val="0.14908696528444609"/>
        </c:manualLayout>
      </c:layout>
      <c:overlay val="0"/>
      <c:txPr>
        <a:bodyPr/>
        <a:lstStyle/>
        <a:p>
          <a:pPr>
            <a:defRPr sz="70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38100">
      <a:solidFill>
        <a:srgbClr val="602C26"/>
      </a:solidFill>
    </a:ln>
  </c:sp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/>
            </a:pPr>
            <a:r>
              <a:rPr lang="sk-SK" sz="800" b="1" i="0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Veková štruktúra primátorov miest a starostov obcí v roku 2022 - muži                                                                                  Age structure of elected mayors of towns and municipalities in 2022 - Men </a:t>
            </a:r>
            <a:endParaRPr lang="sk-SK" sz="8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247180291540555"/>
          <c:y val="2.3003829257020113E-3"/>
        </c:manualLayout>
      </c:layout>
      <c:overlay val="0"/>
    </c:title>
    <c:autoTitleDeleted val="0"/>
    <c:view3D>
      <c:rotX val="30"/>
      <c:rotY val="188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589868901550154E-2"/>
          <c:y val="0.22758363563079409"/>
          <c:w val="0.96878049739796523"/>
          <c:h val="0.530299713923357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1-3AC6-4573-BCE9-1E6D47DC4F0F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3-3AC6-4573-BCE9-1E6D47DC4F0F}"/>
              </c:ext>
            </c:extLst>
          </c:dPt>
          <c:dPt>
            <c:idx val="2"/>
            <c:bubble3D val="0"/>
            <c:spPr>
              <a:solidFill>
                <a:schemeClr val="bg2">
                  <a:lumMod val="9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3AC6-4573-BCE9-1E6D47DC4F0F}"/>
              </c:ext>
            </c:extLst>
          </c:dPt>
          <c:dPt>
            <c:idx val="3"/>
            <c:bubble3D val="0"/>
            <c:spPr>
              <a:solidFill>
                <a:srgbClr val="D09E00"/>
              </a:solidFill>
            </c:spPr>
            <c:extLst>
              <c:ext xmlns:c16="http://schemas.microsoft.com/office/drawing/2014/chart" uri="{C3380CC4-5D6E-409C-BE32-E72D297353CC}">
                <c16:uniqueId val="{00000007-3AC6-4573-BCE9-1E6D47DC4F0F}"/>
              </c:ext>
            </c:extLst>
          </c:dPt>
          <c:dPt>
            <c:idx val="4"/>
            <c:bubble3D val="0"/>
            <c:spPr>
              <a:solidFill>
                <a:srgbClr val="602C26"/>
              </a:solidFill>
            </c:spPr>
            <c:extLst>
              <c:ext xmlns:c16="http://schemas.microsoft.com/office/drawing/2014/chart" uri="{C3380CC4-5D6E-409C-BE32-E72D297353CC}">
                <c16:uniqueId val="{00000009-3AC6-4573-BCE9-1E6D47DC4F0F}"/>
              </c:ext>
            </c:extLst>
          </c:dPt>
          <c:dPt>
            <c:idx val="5"/>
            <c:bubble3D val="0"/>
            <c:spPr>
              <a:solidFill>
                <a:schemeClr val="bg1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B-3AC6-4573-BCE9-1E6D47DC4F0F}"/>
              </c:ext>
            </c:extLst>
          </c:dPt>
          <c:dLbls>
            <c:dLbl>
              <c:idx val="0"/>
              <c:layout>
                <c:manualLayout>
                  <c:x val="3.8377057524201078E-3"/>
                  <c:y val="-8.380088673921712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AC6-4573-BCE9-1E6D47DC4F0F}"/>
                </c:ext>
              </c:extLst>
            </c:dLbl>
            <c:dLbl>
              <c:idx val="1"/>
              <c:layout>
                <c:manualLayout>
                  <c:x val="-5.0934996812721442E-2"/>
                  <c:y val="-0.1105147118097541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AC6-4573-BCE9-1E6D47DC4F0F}"/>
                </c:ext>
              </c:extLst>
            </c:dLbl>
            <c:dLbl>
              <c:idx val="2"/>
              <c:layout>
                <c:manualLayout>
                  <c:x val="-8.0971082241669837E-2"/>
                  <c:y val="3.152196694881096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AC6-4573-BCE9-1E6D47DC4F0F}"/>
                </c:ext>
              </c:extLst>
            </c:dLbl>
            <c:dLbl>
              <c:idx val="3"/>
              <c:layout>
                <c:manualLayout>
                  <c:x val="-1.591168520559182E-2"/>
                  <c:y val="0.2776517533252719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AC6-4573-BCE9-1E6D47DC4F0F}"/>
                </c:ext>
              </c:extLst>
            </c:dLbl>
            <c:dLbl>
              <c:idx val="4"/>
              <c:layout>
                <c:manualLayout>
                  <c:x val="7.8048792540285725E-2"/>
                  <c:y val="-2.620475614671512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AC6-4573-BCE9-1E6D47DC4F0F}"/>
                </c:ext>
              </c:extLst>
            </c:dLbl>
            <c:dLbl>
              <c:idx val="5"/>
              <c:layout>
                <c:manualLayout>
                  <c:x val="-3.7122449831289692E-2"/>
                  <c:y val="4.4425656411973309E-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AC6-4573-BCE9-1E6D47DC4F0F}"/>
                </c:ext>
              </c:extLst>
            </c:dLbl>
            <c:dLbl>
              <c:idx val="6"/>
              <c:layout>
                <c:manualLayout>
                  <c:x val="7.0588241833093269E-3"/>
                  <c:y val="-5.794300507024106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AC6-4573-BCE9-1E6D47DC4F0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Grafy!$I$100:$I$104</c:f>
              <c:strCache>
                <c:ptCount val="5"/>
                <c:pt idx="0">
                  <c:v>do 30 rokov / up to 30 years</c:v>
                </c:pt>
                <c:pt idx="1">
                  <c:v>31 - 40</c:v>
                </c:pt>
                <c:pt idx="2">
                  <c:v>41 - 50</c:v>
                </c:pt>
                <c:pt idx="3">
                  <c:v>51 - 60</c:v>
                </c:pt>
                <c:pt idx="4">
                  <c:v>61 a viac / 61 and over</c:v>
                </c:pt>
              </c:strCache>
            </c:strRef>
          </c:cat>
          <c:val>
            <c:numRef>
              <c:f>Grafy!$J$100:$J$104</c:f>
              <c:numCache>
                <c:formatCode>General</c:formatCode>
                <c:ptCount val="5"/>
                <c:pt idx="0">
                  <c:v>45</c:v>
                </c:pt>
                <c:pt idx="1">
                  <c:v>358</c:v>
                </c:pt>
                <c:pt idx="2">
                  <c:v>691</c:v>
                </c:pt>
                <c:pt idx="3">
                  <c:v>795</c:v>
                </c:pt>
                <c:pt idx="4">
                  <c:v>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AC6-4573-BCE9-1E6D47DC4F0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.10080414549547108"/>
          <c:y val="0.82671221281741247"/>
          <c:w val="0.83331970167185432"/>
          <c:h val="0.14850906892382104"/>
        </c:manualLayout>
      </c:layout>
      <c:overlay val="0"/>
      <c:txPr>
        <a:bodyPr/>
        <a:lstStyle/>
        <a:p>
          <a:pPr>
            <a:defRPr sz="70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38100">
      <a:solidFill>
        <a:srgbClr val="602C26"/>
      </a:solidFill>
    </a:ln>
  </c:sp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Miera úspešnosti vo voľbách podľa pohlavia</a:t>
            </a:r>
          </a:p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Success rate in election by sex</a:t>
            </a:r>
          </a:p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800" b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(Podiel zvolených poslancov a kandidátov)</a:t>
            </a:r>
          </a:p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800" b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(Share of elected representatives and candidates)</a:t>
            </a:r>
          </a:p>
        </c:rich>
      </c:tx>
      <c:layout>
        <c:manualLayout>
          <c:xMode val="edge"/>
          <c:yMode val="edge"/>
          <c:x val="0.16203424134592073"/>
          <c:y val="1.392515154292872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bg1">
              <a:lumMod val="85000"/>
            </a:schemeClr>
          </a:solidFill>
        </a:ln>
      </c:spPr>
    </c:sideWall>
    <c:backWall>
      <c:thickness val="0"/>
      <c:spPr>
        <a:ln>
          <a:solidFill>
            <a:schemeClr val="bg1">
              <a:lumMod val="8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9.9642952734818269E-2"/>
          <c:y val="0.1549033857635391"/>
          <c:w val="0.88121366564611581"/>
          <c:h val="0.5442707979265339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Grafy!$J$117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1.1486005764105779E-2"/>
                  <c:y val="-1.3925151542928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9A6-4B22-9C9D-CE8A4EAF9413}"/>
                </c:ext>
              </c:extLst>
            </c:dLbl>
            <c:dLbl>
              <c:idx val="1"/>
              <c:layout>
                <c:manualLayout>
                  <c:x val="-3.8286685880352597E-3"/>
                  <c:y val="-1.11401212343429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9A6-4B22-9C9D-CE8A4EAF9413}"/>
                </c:ext>
              </c:extLst>
            </c:dLbl>
            <c:dLbl>
              <c:idx val="2"/>
              <c:layout>
                <c:manualLayout>
                  <c:x val="1.1486005764105779E-2"/>
                  <c:y val="-1.3925151542928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9A6-4B22-9C9D-CE8A4EAF94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anchor="t" anchorCtr="1"/>
              <a:lstStyle/>
              <a:p>
                <a:pPr>
                  <a:defRPr sz="800">
                    <a:solidFill>
                      <a:srgbClr val="FF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Grafy!$I$118:$I$120</c:f>
              <c:strCache>
                <c:ptCount val="3"/>
                <c:pt idx="0">
                  <c:v>Národná rada SR   National Council of the SR                                                              (29. 2. 2020)</c:v>
                </c:pt>
                <c:pt idx="1">
                  <c:v>Poslanci samospr. krajov                                   Elected to the bodies of self-governing regions                                                                      (29. 10. 2022)</c:v>
                </c:pt>
                <c:pt idx="2">
                  <c:v>Európsky parlament   European Parliament                                       (25. 5. 2019)</c:v>
                </c:pt>
              </c:strCache>
            </c:strRef>
          </c:cat>
          <c:val>
            <c:numRef>
              <c:f>Grafy!$J$118:$J$120</c:f>
              <c:numCache>
                <c:formatCode>General</c:formatCode>
                <c:ptCount val="3"/>
                <c:pt idx="0">
                  <c:v>5.2</c:v>
                </c:pt>
                <c:pt idx="1">
                  <c:v>10.3</c:v>
                </c:pt>
                <c:pt idx="2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A6-4B22-9C9D-CE8A4EAF9413}"/>
            </c:ext>
          </c:extLst>
        </c:ser>
        <c:ser>
          <c:idx val="1"/>
          <c:order val="1"/>
          <c:tx>
            <c:strRef>
              <c:f>Grafy!$K$117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D09E00"/>
            </a:solidFill>
          </c:spPr>
          <c:invertIfNegative val="0"/>
          <c:dLbls>
            <c:dLbl>
              <c:idx val="0"/>
              <c:layout>
                <c:manualLayout>
                  <c:x val="2.2972011528211558E-2"/>
                  <c:y val="-8.35509092575723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9A6-4B22-9C9D-CE8A4EAF9413}"/>
                </c:ext>
              </c:extLst>
            </c:dLbl>
            <c:dLbl>
              <c:idx val="1"/>
              <c:layout>
                <c:manualLayout>
                  <c:x val="2.6800680116246818E-2"/>
                  <c:y val="-1.11401212343429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9A6-4B22-9C9D-CE8A4EAF9413}"/>
                </c:ext>
              </c:extLst>
            </c:dLbl>
            <c:dLbl>
              <c:idx val="2"/>
              <c:layout>
                <c:manualLayout>
                  <c:x val="2.6800680116246818E-2"/>
                  <c:y val="-1.3925151542928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19A6-4B22-9C9D-CE8A4EAF94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anchor="t" anchorCtr="1"/>
              <a:lstStyle/>
              <a:p>
                <a:pPr>
                  <a:defRPr sz="800">
                    <a:solidFill>
                      <a:srgbClr val="602C26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Grafy!$I$118:$I$120</c:f>
              <c:strCache>
                <c:ptCount val="3"/>
                <c:pt idx="0">
                  <c:v>Národná rada SR   National Council of the SR                                                              (29. 2. 2020)</c:v>
                </c:pt>
                <c:pt idx="1">
                  <c:v>Poslanci samospr. krajov                                   Elected to the bodies of self-governing regions                                                                      (29. 10. 2022)</c:v>
                </c:pt>
                <c:pt idx="2">
                  <c:v>Európsky parlament   European Parliament                                       (25. 5. 2019)</c:v>
                </c:pt>
              </c:strCache>
            </c:strRef>
          </c:cat>
          <c:val>
            <c:numRef>
              <c:f>Grafy!$K$118:$K$120</c:f>
              <c:numCache>
                <c:formatCode>General</c:formatCode>
                <c:ptCount val="3"/>
                <c:pt idx="0">
                  <c:v>5.7</c:v>
                </c:pt>
                <c:pt idx="1">
                  <c:v>14.7</c:v>
                </c:pt>
                <c:pt idx="2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9A6-4B22-9C9D-CE8A4EAF9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283325456"/>
        <c:axId val="283326576"/>
        <c:axId val="0"/>
      </c:bar3DChart>
      <c:catAx>
        <c:axId val="2833254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83326576"/>
        <c:crosses val="autoZero"/>
        <c:auto val="1"/>
        <c:lblAlgn val="ctr"/>
        <c:lblOffset val="100"/>
        <c:noMultiLvlLbl val="0"/>
      </c:catAx>
      <c:valAx>
        <c:axId val="2833265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 %</a:t>
                </a:r>
              </a:p>
            </c:rich>
          </c:tx>
          <c:layout>
            <c:manualLayout>
              <c:xMode val="edge"/>
              <c:yMode val="edge"/>
              <c:x val="7.394455364356603E-2"/>
              <c:y val="0.1579601209975057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833254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506409251510364"/>
          <c:y val="0.92603398087846434"/>
          <c:w val="0.69372038057568708"/>
          <c:h val="4.333068572709247E-2"/>
        </c:manualLayout>
      </c:layout>
      <c:overlay val="0"/>
      <c:txPr>
        <a:bodyPr/>
        <a:lstStyle/>
        <a:p>
          <a:pPr>
            <a:defRPr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602C26"/>
      </a:solidFill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34</xdr:row>
      <xdr:rowOff>0</xdr:rowOff>
    </xdr:from>
    <xdr:to>
      <xdr:col>11</xdr:col>
      <xdr:colOff>422275</xdr:colOff>
      <xdr:row>36</xdr:row>
      <xdr:rowOff>28574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0</xdr:col>
      <xdr:colOff>95250</xdr:colOff>
      <xdr:row>3</xdr:row>
      <xdr:rowOff>11949</xdr:rowOff>
    </xdr:from>
    <xdr:ext cx="529662" cy="323310"/>
    <xdr:sp macro="" textlink="">
      <xdr:nvSpPr>
        <xdr:cNvPr id="5" name="Obdélník 4"/>
        <xdr:cNvSpPr/>
      </xdr:nvSpPr>
      <xdr:spPr>
        <a:xfrm>
          <a:off x="95250" y="583449"/>
          <a:ext cx="529662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138</a:t>
          </a:r>
        </a:p>
      </xdr:txBody>
    </xdr:sp>
    <xdr:clientData/>
  </xdr:oneCellAnchor>
  <xdr:oneCellAnchor>
    <xdr:from>
      <xdr:col>20</xdr:col>
      <xdr:colOff>47212</xdr:colOff>
      <xdr:row>32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47625</xdr:colOff>
      <xdr:row>32</xdr:row>
      <xdr:rowOff>104775</xdr:rowOff>
    </xdr:from>
    <xdr:to>
      <xdr:col>21</xdr:col>
      <xdr:colOff>5658</xdr:colOff>
      <xdr:row>34</xdr:row>
      <xdr:rowOff>95251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20</xdr:col>
      <xdr:colOff>58689</xdr:colOff>
      <xdr:row>2</xdr:row>
      <xdr:rowOff>173435</xdr:rowOff>
    </xdr:from>
    <xdr:to>
      <xdr:col>22</xdr:col>
      <xdr:colOff>52458</xdr:colOff>
      <xdr:row>4</xdr:row>
      <xdr:rowOff>163911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751127" y="554435"/>
          <a:ext cx="505737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139</a:t>
          </a:r>
        </a:p>
      </xdr:txBody>
    </xdr:sp>
    <xdr:clientData/>
  </xdr:twoCellAnchor>
  <xdr:oneCellAnchor>
    <xdr:from>
      <xdr:col>2</xdr:col>
      <xdr:colOff>13162</xdr:colOff>
      <xdr:row>32</xdr:row>
      <xdr:rowOff>162465</xdr:rowOff>
    </xdr:from>
    <xdr:ext cx="409988" cy="323310"/>
    <xdr:sp macro="" textlink="">
      <xdr:nvSpPr>
        <xdr:cNvPr id="10" name="Obdélník 9"/>
        <xdr:cNvSpPr/>
      </xdr:nvSpPr>
      <xdr:spPr>
        <a:xfrm>
          <a:off x="70312" y="56012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twoCellAnchor editAs="oneCell">
    <xdr:from>
      <xdr:col>2</xdr:col>
      <xdr:colOff>38100</xdr:colOff>
      <xdr:row>32</xdr:row>
      <xdr:rowOff>133350</xdr:rowOff>
    </xdr:from>
    <xdr:to>
      <xdr:col>2</xdr:col>
      <xdr:colOff>438150</xdr:colOff>
      <xdr:row>34</xdr:row>
      <xdr:rowOff>123825</xdr:rowOff>
    </xdr:to>
    <xdr:sp macro="" textlink="">
      <xdr:nvSpPr>
        <xdr:cNvPr id="5122" name="AutoShape 2"/>
        <xdr:cNvSpPr>
          <a:spLocks noChangeAspect="1" noChangeArrowheads="1"/>
        </xdr:cNvSpPr>
      </xdr:nvSpPr>
      <xdr:spPr bwMode="auto">
        <a:xfrm>
          <a:off x="95250" y="5534025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61" name="Obdĺžnik 60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157983</xdr:rowOff>
    </xdr:from>
    <xdr:ext cx="546434" cy="323310"/>
    <xdr:sp macro="" textlink="">
      <xdr:nvSpPr>
        <xdr:cNvPr id="5" name="Obdélník 4"/>
        <xdr:cNvSpPr/>
      </xdr:nvSpPr>
      <xdr:spPr>
        <a:xfrm>
          <a:off x="104775" y="538983"/>
          <a:ext cx="546434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140</a:t>
          </a:r>
        </a:p>
      </xdr:txBody>
    </xdr:sp>
    <xdr:clientData/>
  </xdr:oneCellAnchor>
  <xdr:oneCellAnchor>
    <xdr:from>
      <xdr:col>21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95250</xdr:colOff>
      <xdr:row>2</xdr:row>
      <xdr:rowOff>172357</xdr:rowOff>
    </xdr:from>
    <xdr:to>
      <xdr:col>23</xdr:col>
      <xdr:colOff>77529</xdr:colOff>
      <xdr:row>4</xdr:row>
      <xdr:rowOff>162832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700744" y="548927"/>
          <a:ext cx="591436" cy="36704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141</a:t>
          </a:r>
        </a:p>
      </xdr:txBody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409575</xdr:colOff>
      <xdr:row>31</xdr:row>
      <xdr:rowOff>28575</xdr:rowOff>
    </xdr:to>
    <xdr:sp macro="" textlink="">
      <xdr:nvSpPr>
        <xdr:cNvPr id="1026" name="AutoShape 2"/>
        <xdr:cNvSpPr>
          <a:spLocks noChangeAspect="1" noChangeArrowheads="1"/>
        </xdr:cNvSpPr>
      </xdr:nvSpPr>
      <xdr:spPr bwMode="auto">
        <a:xfrm>
          <a:off x="619125" y="5000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0" name="Obdĺžnik 1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5" name="Obdĺžnik 14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7" name="Obdĺžnik 16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0</xdr:rowOff>
    </xdr:from>
    <xdr:to>
      <xdr:col>11</xdr:col>
      <xdr:colOff>422275</xdr:colOff>
      <xdr:row>34</xdr:row>
      <xdr:rowOff>28574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8162925" y="5962650"/>
          <a:ext cx="422275" cy="409574"/>
        </a:xfrm>
        <a:prstGeom prst="rect">
          <a:avLst/>
        </a:prstGeom>
        <a:noFill/>
      </xdr:spPr>
    </xdr:sp>
    <xdr:clientData/>
  </xdr:twoCellAnchor>
  <xdr:oneCellAnchor>
    <xdr:from>
      <xdr:col>0</xdr:col>
      <xdr:colOff>114300</xdr:colOff>
      <xdr:row>2</xdr:row>
      <xdr:rowOff>173874</xdr:rowOff>
    </xdr:from>
    <xdr:ext cx="529662" cy="323310"/>
    <xdr:sp macro="" textlink="">
      <xdr:nvSpPr>
        <xdr:cNvPr id="3" name="Obdélník 4"/>
        <xdr:cNvSpPr/>
      </xdr:nvSpPr>
      <xdr:spPr>
        <a:xfrm>
          <a:off x="114300" y="554874"/>
          <a:ext cx="529662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142</a:t>
          </a:r>
        </a:p>
      </xdr:txBody>
    </xdr:sp>
    <xdr:clientData/>
  </xdr:one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5734887" y="585841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47625</xdr:colOff>
      <xdr:row>31</xdr:row>
      <xdr:rowOff>104775</xdr:rowOff>
    </xdr:from>
    <xdr:to>
      <xdr:col>21</xdr:col>
      <xdr:colOff>5658</xdr:colOff>
      <xdr:row>33</xdr:row>
      <xdr:rowOff>95251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5735300" y="5876925"/>
          <a:ext cx="405708" cy="371476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82502</xdr:colOff>
      <xdr:row>2</xdr:row>
      <xdr:rowOff>173435</xdr:rowOff>
    </xdr:from>
    <xdr:to>
      <xdr:col>23</xdr:col>
      <xdr:colOff>23812</xdr:colOff>
      <xdr:row>4</xdr:row>
      <xdr:rowOff>163911</xdr:rowOff>
    </xdr:to>
    <xdr:sp macro="" textlink="">
      <xdr:nvSpPr>
        <xdr:cNvPr id="6" name="AutoShape 19"/>
        <xdr:cNvSpPr>
          <a:spLocks noChangeAspect="1" noChangeArrowheads="1"/>
        </xdr:cNvSpPr>
      </xdr:nvSpPr>
      <xdr:spPr bwMode="auto">
        <a:xfrm>
          <a:off x="15763033" y="554435"/>
          <a:ext cx="715217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143</a:t>
          </a:r>
        </a:p>
      </xdr:txBody>
    </xdr:sp>
    <xdr:clientData/>
  </xdr:twoCellAnchor>
  <xdr:oneCellAnchor>
    <xdr:from>
      <xdr:col>2</xdr:col>
      <xdr:colOff>13162</xdr:colOff>
      <xdr:row>31</xdr:row>
      <xdr:rowOff>162465</xdr:rowOff>
    </xdr:from>
    <xdr:ext cx="409988" cy="323310"/>
    <xdr:sp macro="" textlink="">
      <xdr:nvSpPr>
        <xdr:cNvPr id="7" name="Obdélník 9"/>
        <xdr:cNvSpPr/>
      </xdr:nvSpPr>
      <xdr:spPr>
        <a:xfrm>
          <a:off x="251287" y="593461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twoCellAnchor editAs="oneCell">
    <xdr:from>
      <xdr:col>2</xdr:col>
      <xdr:colOff>38100</xdr:colOff>
      <xdr:row>31</xdr:row>
      <xdr:rowOff>133350</xdr:rowOff>
    </xdr:from>
    <xdr:to>
      <xdr:col>2</xdr:col>
      <xdr:colOff>438150</xdr:colOff>
      <xdr:row>33</xdr:row>
      <xdr:rowOff>123825</xdr:rowOff>
    </xdr:to>
    <xdr:sp macro="" textlink="">
      <xdr:nvSpPr>
        <xdr:cNvPr id="8" name="AutoShape 2"/>
        <xdr:cNvSpPr>
          <a:spLocks noChangeAspect="1" noChangeArrowheads="1"/>
        </xdr:cNvSpPr>
      </xdr:nvSpPr>
      <xdr:spPr bwMode="auto">
        <a:xfrm>
          <a:off x="276225" y="59055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1" name="Obdĺžnik 10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23</xdr:row>
      <xdr:rowOff>104775</xdr:rowOff>
    </xdr:from>
    <xdr:ext cx="412750" cy="371475"/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450580" y="4341495"/>
          <a:ext cx="412750" cy="371475"/>
        </a:xfrm>
        <a:prstGeom prst="rect">
          <a:avLst/>
        </a:prstGeom>
        <a:noFill/>
      </xdr:spPr>
    </xdr:sp>
    <xdr:clientData/>
  </xdr:oneCellAnchor>
  <xdr:oneCellAnchor>
    <xdr:from>
      <xdr:col>0</xdr:col>
      <xdr:colOff>73894</xdr:colOff>
      <xdr:row>2</xdr:row>
      <xdr:rowOff>184697</xdr:rowOff>
    </xdr:from>
    <xdr:ext cx="511342" cy="323310"/>
    <xdr:sp macro="" textlink="">
      <xdr:nvSpPr>
        <xdr:cNvPr id="3" name="Obdélník 4"/>
        <xdr:cNvSpPr/>
      </xdr:nvSpPr>
      <xdr:spPr>
        <a:xfrm>
          <a:off x="73894" y="565697"/>
          <a:ext cx="511342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144</a:t>
          </a:r>
        </a:p>
      </xdr:txBody>
    </xdr:sp>
    <xdr:clientData/>
  </xdr:oneCellAnchor>
  <xdr:twoCellAnchor editAs="oneCell">
    <xdr:from>
      <xdr:col>21</xdr:col>
      <xdr:colOff>24698</xdr:colOff>
      <xdr:row>2</xdr:row>
      <xdr:rowOff>165088</xdr:rowOff>
    </xdr:from>
    <xdr:to>
      <xdr:col>23</xdr:col>
      <xdr:colOff>39013</xdr:colOff>
      <xdr:row>4</xdr:row>
      <xdr:rowOff>155562</xdr:rowOff>
    </xdr:to>
    <xdr:sp macro="" textlink="">
      <xdr:nvSpPr>
        <xdr:cNvPr id="4" name="AutoShape 19"/>
        <xdr:cNvSpPr>
          <a:spLocks noChangeAspect="1" noChangeArrowheads="1"/>
        </xdr:cNvSpPr>
      </xdr:nvSpPr>
      <xdr:spPr bwMode="auto">
        <a:xfrm>
          <a:off x="16224818" y="546088"/>
          <a:ext cx="532475" cy="37147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145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5" name="AutoShape 3"/>
        <xdr:cNvSpPr>
          <a:spLocks noChangeAspect="1" noChangeArrowheads="1"/>
        </xdr:cNvSpPr>
      </xdr:nvSpPr>
      <xdr:spPr bwMode="auto">
        <a:xfrm>
          <a:off x="281940" y="570357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409575</xdr:colOff>
      <xdr:row>26</xdr:row>
      <xdr:rowOff>28575</xdr:rowOff>
    </xdr:to>
    <xdr:sp macro="" textlink="">
      <xdr:nvSpPr>
        <xdr:cNvPr id="6" name="AutoShape 2"/>
        <xdr:cNvSpPr>
          <a:spLocks noChangeAspect="1" noChangeArrowheads="1"/>
        </xdr:cNvSpPr>
      </xdr:nvSpPr>
      <xdr:spPr bwMode="auto">
        <a:xfrm>
          <a:off x="815340" y="4427220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13160</xdr:colOff>
      <xdr:row>31</xdr:row>
      <xdr:rowOff>5583</xdr:rowOff>
    </xdr:from>
    <xdr:ext cx="479897" cy="323310"/>
    <xdr:sp macro="" textlink="">
      <xdr:nvSpPr>
        <xdr:cNvPr id="7" name="Obdélník 4"/>
        <xdr:cNvSpPr/>
      </xdr:nvSpPr>
      <xdr:spPr>
        <a:xfrm>
          <a:off x="196040" y="5766303"/>
          <a:ext cx="479897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8" name="Obdĺžnik 7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9" name="Obdĺžnik 8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0" name="Obdĺžnik 9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1" name="Obdĺžnik 10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3" name="Obdĺžnik 12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409575" cy="409575"/>
    <xdr:sp macro="" textlink="">
      <xdr:nvSpPr>
        <xdr:cNvPr id="15" name="AutoShape 2"/>
        <xdr:cNvSpPr>
          <a:spLocks noChangeAspect="1" noChangeArrowheads="1"/>
        </xdr:cNvSpPr>
      </xdr:nvSpPr>
      <xdr:spPr bwMode="auto">
        <a:xfrm>
          <a:off x="815340" y="5951220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15</xdr:row>
      <xdr:rowOff>104775</xdr:rowOff>
    </xdr:from>
    <xdr:ext cx="412750" cy="371475"/>
    <xdr:sp macro="" textlink="">
      <xdr:nvSpPr>
        <xdr:cNvPr id="64" name="AutoShape 19"/>
        <xdr:cNvSpPr>
          <a:spLocks noChangeAspect="1" noChangeArrowheads="1"/>
        </xdr:cNvSpPr>
      </xdr:nvSpPr>
      <xdr:spPr bwMode="auto">
        <a:xfrm>
          <a:off x="8450580" y="2817495"/>
          <a:ext cx="412750" cy="371475"/>
        </a:xfrm>
        <a:prstGeom prst="rect">
          <a:avLst/>
        </a:prstGeom>
        <a:noFill/>
      </xdr:spPr>
    </xdr:sp>
    <xdr:clientData/>
  </xdr:oneCellAnchor>
  <xdr:oneCellAnchor>
    <xdr:from>
      <xdr:col>4</xdr:col>
      <xdr:colOff>0</xdr:colOff>
      <xdr:row>16</xdr:row>
      <xdr:rowOff>0</xdr:rowOff>
    </xdr:from>
    <xdr:ext cx="409575" cy="409575"/>
    <xdr:sp macro="" textlink="">
      <xdr:nvSpPr>
        <xdr:cNvPr id="65" name="AutoShape 2"/>
        <xdr:cNvSpPr>
          <a:spLocks noChangeAspect="1" noChangeArrowheads="1"/>
        </xdr:cNvSpPr>
      </xdr:nvSpPr>
      <xdr:spPr bwMode="auto">
        <a:xfrm>
          <a:off x="815340" y="2903220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409575" cy="409575"/>
    <xdr:sp macro="" textlink="">
      <xdr:nvSpPr>
        <xdr:cNvPr id="66" name="AutoShape 2"/>
        <xdr:cNvSpPr>
          <a:spLocks noChangeAspect="1" noChangeArrowheads="1"/>
        </xdr:cNvSpPr>
      </xdr:nvSpPr>
      <xdr:spPr bwMode="auto">
        <a:xfrm>
          <a:off x="815340" y="4427220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409575" cy="409575"/>
    <xdr:sp macro="" textlink="">
      <xdr:nvSpPr>
        <xdr:cNvPr id="67" name="AutoShape 2"/>
        <xdr:cNvSpPr>
          <a:spLocks noChangeAspect="1" noChangeArrowheads="1"/>
        </xdr:cNvSpPr>
      </xdr:nvSpPr>
      <xdr:spPr bwMode="auto">
        <a:xfrm>
          <a:off x="809625" y="5953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13</xdr:col>
      <xdr:colOff>0</xdr:colOff>
      <xdr:row>29</xdr:row>
      <xdr:rowOff>104775</xdr:rowOff>
    </xdr:from>
    <xdr:to>
      <xdr:col>13</xdr:col>
      <xdr:colOff>419893</xdr:colOff>
      <xdr:row>31</xdr:row>
      <xdr:rowOff>95250</xdr:rowOff>
    </xdr:to>
    <xdr:sp macro="" textlink="">
      <xdr:nvSpPr>
        <xdr:cNvPr id="69" name="AutoShape 19"/>
        <xdr:cNvSpPr>
          <a:spLocks noChangeAspect="1" noChangeArrowheads="1"/>
        </xdr:cNvSpPr>
      </xdr:nvSpPr>
      <xdr:spPr bwMode="auto">
        <a:xfrm>
          <a:off x="8130540" y="6246495"/>
          <a:ext cx="419893" cy="371475"/>
        </a:xfrm>
        <a:prstGeom prst="rect">
          <a:avLst/>
        </a:prstGeom>
        <a:noFill/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412750</xdr:colOff>
      <xdr:row>32</xdr:row>
      <xdr:rowOff>95250</xdr:rowOff>
    </xdr:to>
    <xdr:sp macro="" textlink="">
      <xdr:nvSpPr>
        <xdr:cNvPr id="10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33</xdr:row>
      <xdr:rowOff>28575</xdr:rowOff>
    </xdr:to>
    <xdr:sp macro="" textlink="">
      <xdr:nvSpPr>
        <xdr:cNvPr id="11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4" name="Obdélník 13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109437</xdr:colOff>
      <xdr:row>2</xdr:row>
      <xdr:rowOff>182960</xdr:rowOff>
    </xdr:from>
    <xdr:to>
      <xdr:col>20</xdr:col>
      <xdr:colOff>55801</xdr:colOff>
      <xdr:row>4</xdr:row>
      <xdr:rowOff>173435</xdr:rowOff>
    </xdr:to>
    <xdr:sp macro="" textlink="">
      <xdr:nvSpPr>
        <xdr:cNvPr id="16" name="AutoShape 19"/>
        <xdr:cNvSpPr>
          <a:spLocks noChangeAspect="1" noChangeArrowheads="1"/>
        </xdr:cNvSpPr>
      </xdr:nvSpPr>
      <xdr:spPr bwMode="auto">
        <a:xfrm>
          <a:off x="16446255" y="575505"/>
          <a:ext cx="523637" cy="38302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i="0" u="none" strike="noStrike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ea typeface="+mn-ea"/>
              <a:cs typeface="Tahoma" pitchFamily="34" charset="0"/>
            </a:rPr>
            <a:t>147</a:t>
          </a:r>
          <a:endParaRPr lang="sk-SK" sz="1200" b="1" cap="none" spc="50">
            <a:ln w="11430">
              <a:solidFill>
                <a:srgbClr val="602C26"/>
              </a:solidFill>
            </a:ln>
            <a:solidFill>
              <a:srgbClr val="602C26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2051" name="AutoShape 3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409575</xdr:colOff>
      <xdr:row>21</xdr:row>
      <xdr:rowOff>28575</xdr:rowOff>
    </xdr:to>
    <xdr:sp macro="" textlink="">
      <xdr:nvSpPr>
        <xdr:cNvPr id="2" name="AutoShape 3"/>
        <xdr:cNvSpPr>
          <a:spLocks noChangeAspect="1" noChangeArrowheads="1"/>
        </xdr:cNvSpPr>
      </xdr:nvSpPr>
      <xdr:spPr bwMode="auto">
        <a:xfrm>
          <a:off x="619125" y="3286125"/>
          <a:ext cx="409575" cy="4095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409575</xdr:colOff>
      <xdr:row>33</xdr:row>
      <xdr:rowOff>28575</xdr:rowOff>
    </xdr:to>
    <xdr:sp macro="" textlink="">
      <xdr:nvSpPr>
        <xdr:cNvPr id="2050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104775</xdr:colOff>
      <xdr:row>3</xdr:row>
      <xdr:rowOff>9816</xdr:rowOff>
    </xdr:from>
    <xdr:ext cx="516008" cy="323310"/>
    <xdr:sp macro="" textlink="">
      <xdr:nvSpPr>
        <xdr:cNvPr id="15" name="Obdélník 4"/>
        <xdr:cNvSpPr/>
      </xdr:nvSpPr>
      <xdr:spPr>
        <a:xfrm>
          <a:off x="104775" y="581316"/>
          <a:ext cx="51600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146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30" name="Obdĺžnik 2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4</xdr:col>
      <xdr:colOff>0</xdr:colOff>
      <xdr:row>20</xdr:row>
      <xdr:rowOff>0</xdr:rowOff>
    </xdr:from>
    <xdr:to>
      <xdr:col>4</xdr:col>
      <xdr:colOff>409575</xdr:colOff>
      <xdr:row>22</xdr:row>
      <xdr:rowOff>28575</xdr:rowOff>
    </xdr:to>
    <xdr:sp macro="" textlink="">
      <xdr:nvSpPr>
        <xdr:cNvPr id="35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11</xdr:col>
      <xdr:colOff>0</xdr:colOff>
      <xdr:row>19</xdr:row>
      <xdr:rowOff>104775</xdr:rowOff>
    </xdr:from>
    <xdr:ext cx="412750" cy="371475"/>
    <xdr:sp macro="" textlink="">
      <xdr:nvSpPr>
        <xdr:cNvPr id="62" name="AutoShape 19"/>
        <xdr:cNvSpPr>
          <a:spLocks noChangeAspect="1" noChangeArrowheads="1"/>
        </xdr:cNvSpPr>
      </xdr:nvSpPr>
      <xdr:spPr bwMode="auto">
        <a:xfrm>
          <a:off x="8182841" y="5681230"/>
          <a:ext cx="412750" cy="371475"/>
        </a:xfrm>
        <a:prstGeom prst="rect">
          <a:avLst/>
        </a:prstGeom>
        <a:noFill/>
      </xdr:spPr>
    </xdr:sp>
    <xdr:clientData/>
  </xdr:oneCellAnchor>
  <xdr:oneCellAnchor>
    <xdr:from>
      <xdr:col>11</xdr:col>
      <xdr:colOff>0</xdr:colOff>
      <xdr:row>20</xdr:row>
      <xdr:rowOff>0</xdr:rowOff>
    </xdr:from>
    <xdr:ext cx="422275" cy="409575"/>
    <xdr:sp macro="" textlink="">
      <xdr:nvSpPr>
        <xdr:cNvPr id="63" name="AutoShape 20"/>
        <xdr:cNvSpPr>
          <a:spLocks noChangeAspect="1" noChangeArrowheads="1"/>
        </xdr:cNvSpPr>
      </xdr:nvSpPr>
      <xdr:spPr bwMode="auto">
        <a:xfrm>
          <a:off x="8182841" y="5766955"/>
          <a:ext cx="422275" cy="409575"/>
        </a:xfrm>
        <a:prstGeom prst="rect">
          <a:avLst/>
        </a:prstGeom>
        <a:noFill/>
      </xdr:spPr>
    </xdr:sp>
    <xdr:clientData/>
  </xdr:oneCellAnchor>
  <xdr:oneCellAnchor>
    <xdr:from>
      <xdr:col>4</xdr:col>
      <xdr:colOff>0</xdr:colOff>
      <xdr:row>20</xdr:row>
      <xdr:rowOff>0</xdr:rowOff>
    </xdr:from>
    <xdr:ext cx="409575" cy="409575"/>
    <xdr:sp macro="" textlink="">
      <xdr:nvSpPr>
        <xdr:cNvPr id="71" name="AutoShape 2"/>
        <xdr:cNvSpPr>
          <a:spLocks noChangeAspect="1" noChangeArrowheads="1"/>
        </xdr:cNvSpPr>
      </xdr:nvSpPr>
      <xdr:spPr bwMode="auto">
        <a:xfrm>
          <a:off x="805295" y="576695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19</xdr:row>
      <xdr:rowOff>104775</xdr:rowOff>
    </xdr:from>
    <xdr:ext cx="412750" cy="371475"/>
    <xdr:sp macro="" textlink="">
      <xdr:nvSpPr>
        <xdr:cNvPr id="72" name="AutoShape 19"/>
        <xdr:cNvSpPr>
          <a:spLocks noChangeAspect="1" noChangeArrowheads="1"/>
        </xdr:cNvSpPr>
      </xdr:nvSpPr>
      <xdr:spPr bwMode="auto">
        <a:xfrm>
          <a:off x="8556625" y="5676900"/>
          <a:ext cx="412750" cy="371475"/>
        </a:xfrm>
        <a:prstGeom prst="rect">
          <a:avLst/>
        </a:prstGeom>
        <a:noFill/>
      </xdr:spPr>
    </xdr:sp>
    <xdr:clientData/>
  </xdr:oneCellAnchor>
  <xdr:oneCellAnchor>
    <xdr:from>
      <xdr:col>11</xdr:col>
      <xdr:colOff>0</xdr:colOff>
      <xdr:row>20</xdr:row>
      <xdr:rowOff>0</xdr:rowOff>
    </xdr:from>
    <xdr:ext cx="422275" cy="409575"/>
    <xdr:sp macro="" textlink="">
      <xdr:nvSpPr>
        <xdr:cNvPr id="73" name="AutoShape 20"/>
        <xdr:cNvSpPr>
          <a:spLocks noChangeAspect="1" noChangeArrowheads="1"/>
        </xdr:cNvSpPr>
      </xdr:nvSpPr>
      <xdr:spPr bwMode="auto">
        <a:xfrm>
          <a:off x="8556625" y="5762625"/>
          <a:ext cx="422275" cy="409575"/>
        </a:xfrm>
        <a:prstGeom prst="rect">
          <a:avLst/>
        </a:prstGeom>
        <a:noFill/>
      </xdr:spPr>
    </xdr:sp>
    <xdr:clientData/>
  </xdr:oneCellAnchor>
  <xdr:oneCellAnchor>
    <xdr:from>
      <xdr:col>4</xdr:col>
      <xdr:colOff>0</xdr:colOff>
      <xdr:row>20</xdr:row>
      <xdr:rowOff>0</xdr:rowOff>
    </xdr:from>
    <xdr:ext cx="409575" cy="409575"/>
    <xdr:sp macro="" textlink="">
      <xdr:nvSpPr>
        <xdr:cNvPr id="74" name="AutoShape 2"/>
        <xdr:cNvSpPr>
          <a:spLocks noChangeAspect="1" noChangeArrowheads="1"/>
        </xdr:cNvSpPr>
      </xdr:nvSpPr>
      <xdr:spPr bwMode="auto">
        <a:xfrm>
          <a:off x="817563" y="5762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23</xdr:row>
      <xdr:rowOff>104775</xdr:rowOff>
    </xdr:from>
    <xdr:to>
      <xdr:col>12</xdr:col>
      <xdr:colOff>412750</xdr:colOff>
      <xdr:row>25</xdr:row>
      <xdr:rowOff>95250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7240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150094</xdr:colOff>
      <xdr:row>3</xdr:row>
      <xdr:rowOff>22772</xdr:rowOff>
    </xdr:from>
    <xdr:ext cx="511342" cy="323310"/>
    <xdr:sp macro="" textlink="">
      <xdr:nvSpPr>
        <xdr:cNvPr id="5" name="Obdélník 4"/>
        <xdr:cNvSpPr/>
      </xdr:nvSpPr>
      <xdr:spPr>
        <a:xfrm>
          <a:off x="150094" y="580333"/>
          <a:ext cx="511342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148</a:t>
          </a:r>
        </a:p>
      </xdr:txBody>
    </xdr:sp>
    <xdr:clientData/>
  </xdr:oneCellAnchor>
  <xdr:twoCellAnchor editAs="oneCell">
    <xdr:from>
      <xdr:col>21</xdr:col>
      <xdr:colOff>24698</xdr:colOff>
      <xdr:row>2</xdr:row>
      <xdr:rowOff>165088</xdr:rowOff>
    </xdr:from>
    <xdr:to>
      <xdr:col>23</xdr:col>
      <xdr:colOff>39013</xdr:colOff>
      <xdr:row>4</xdr:row>
      <xdr:rowOff>155562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729332" y="536795"/>
          <a:ext cx="525413" cy="362182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149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3075" name="AutoShape 3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409575</xdr:colOff>
      <xdr:row>26</xdr:row>
      <xdr:rowOff>28575</xdr:rowOff>
    </xdr:to>
    <xdr:sp macro="" textlink="">
      <xdr:nvSpPr>
        <xdr:cNvPr id="3074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13160</xdr:colOff>
      <xdr:row>31</xdr:row>
      <xdr:rowOff>5583</xdr:rowOff>
    </xdr:from>
    <xdr:ext cx="479897" cy="323310"/>
    <xdr:sp macro="" textlink="">
      <xdr:nvSpPr>
        <xdr:cNvPr id="10" name="Obdélník 4"/>
        <xdr:cNvSpPr/>
      </xdr:nvSpPr>
      <xdr:spPr>
        <a:xfrm>
          <a:off x="13160" y="5577708"/>
          <a:ext cx="479897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5" name="Obdĺžnik 14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8" name="Obdĺžnik 17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0" name="Obdĺžnik 1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2" name="Obdĺžnik 2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3" name="Obdĺžnik 22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5" name="Obdĺžnik 24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8" name="Obdĺžnik 27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409575" cy="409575"/>
    <xdr:sp macro="" textlink="">
      <xdr:nvSpPr>
        <xdr:cNvPr id="76" name="AutoShape 2"/>
        <xdr:cNvSpPr>
          <a:spLocks noChangeAspect="1" noChangeArrowheads="1"/>
        </xdr:cNvSpPr>
      </xdr:nvSpPr>
      <xdr:spPr bwMode="auto">
        <a:xfrm>
          <a:off x="793750" y="5005917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15</xdr:row>
      <xdr:rowOff>104775</xdr:rowOff>
    </xdr:from>
    <xdr:ext cx="412750" cy="371475"/>
    <xdr:sp macro="" textlink="">
      <xdr:nvSpPr>
        <xdr:cNvPr id="66" name="AutoShape 19"/>
        <xdr:cNvSpPr>
          <a:spLocks noChangeAspect="1" noChangeArrowheads="1"/>
        </xdr:cNvSpPr>
      </xdr:nvSpPr>
      <xdr:spPr bwMode="auto">
        <a:xfrm>
          <a:off x="8439150" y="4343400"/>
          <a:ext cx="412750" cy="371475"/>
        </a:xfrm>
        <a:prstGeom prst="rect">
          <a:avLst/>
        </a:prstGeom>
        <a:noFill/>
      </xdr:spPr>
    </xdr:sp>
    <xdr:clientData/>
  </xdr:oneCellAnchor>
  <xdr:oneCellAnchor>
    <xdr:from>
      <xdr:col>4</xdr:col>
      <xdr:colOff>0</xdr:colOff>
      <xdr:row>16</xdr:row>
      <xdr:rowOff>0</xdr:rowOff>
    </xdr:from>
    <xdr:ext cx="409575" cy="409575"/>
    <xdr:sp macro="" textlink="">
      <xdr:nvSpPr>
        <xdr:cNvPr id="67" name="AutoShape 2"/>
        <xdr:cNvSpPr>
          <a:spLocks noChangeAspect="1" noChangeArrowheads="1"/>
        </xdr:cNvSpPr>
      </xdr:nvSpPr>
      <xdr:spPr bwMode="auto">
        <a:xfrm>
          <a:off x="809625" y="4429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409575" cy="409575"/>
    <xdr:sp macro="" textlink="">
      <xdr:nvSpPr>
        <xdr:cNvPr id="68" name="AutoShape 2"/>
        <xdr:cNvSpPr>
          <a:spLocks noChangeAspect="1" noChangeArrowheads="1"/>
        </xdr:cNvSpPr>
      </xdr:nvSpPr>
      <xdr:spPr bwMode="auto">
        <a:xfrm>
          <a:off x="809625" y="5953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17</xdr:row>
      <xdr:rowOff>104775</xdr:rowOff>
    </xdr:from>
    <xdr:to>
      <xdr:col>13</xdr:col>
      <xdr:colOff>412750</xdr:colOff>
      <xdr:row>19</xdr:row>
      <xdr:rowOff>95250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724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422275</xdr:colOff>
      <xdr:row>19</xdr:row>
      <xdr:rowOff>28575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7240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0</xdr:col>
      <xdr:colOff>76200</xdr:colOff>
      <xdr:row>3</xdr:row>
      <xdr:rowOff>32297</xdr:rowOff>
    </xdr:from>
    <xdr:ext cx="569479" cy="323310"/>
    <xdr:sp macro="" textlink="">
      <xdr:nvSpPr>
        <xdr:cNvPr id="5" name="Obdélník 4"/>
        <xdr:cNvSpPr/>
      </xdr:nvSpPr>
      <xdr:spPr>
        <a:xfrm>
          <a:off x="76200" y="603797"/>
          <a:ext cx="569479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150</a:t>
          </a:r>
        </a:p>
      </xdr:txBody>
    </xdr:sp>
    <xdr:clientData/>
  </xdr:oneCellAnchor>
  <xdr:twoCellAnchor editAs="oneCell">
    <xdr:from>
      <xdr:col>23</xdr:col>
      <xdr:colOff>47625</xdr:colOff>
      <xdr:row>29</xdr:row>
      <xdr:rowOff>104775</xdr:rowOff>
    </xdr:from>
    <xdr:to>
      <xdr:col>24</xdr:col>
      <xdr:colOff>4994</xdr:colOff>
      <xdr:row>31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078075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29</xdr:row>
      <xdr:rowOff>133350</xdr:rowOff>
    </xdr:from>
    <xdr:to>
      <xdr:col>2</xdr:col>
      <xdr:colOff>438150</xdr:colOff>
      <xdr:row>31</xdr:row>
      <xdr:rowOff>123825</xdr:rowOff>
    </xdr:to>
    <xdr:sp macro="" textlink="">
      <xdr:nvSpPr>
        <xdr:cNvPr id="4099" name="AutoShape 3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23</xdr:col>
      <xdr:colOff>35325</xdr:colOff>
      <xdr:row>2</xdr:row>
      <xdr:rowOff>144360</xdr:rowOff>
    </xdr:from>
    <xdr:to>
      <xdr:col>25</xdr:col>
      <xdr:colOff>95250</xdr:colOff>
      <xdr:row>4</xdr:row>
      <xdr:rowOff>134834</xdr:rowOff>
    </xdr:to>
    <xdr:sp macro="" textlink="">
      <xdr:nvSpPr>
        <xdr:cNvPr id="14" name="AutoShape 19"/>
        <xdr:cNvSpPr>
          <a:spLocks noChangeAspect="1" noChangeArrowheads="1"/>
        </xdr:cNvSpPr>
      </xdr:nvSpPr>
      <xdr:spPr bwMode="auto">
        <a:xfrm>
          <a:off x="15965888" y="525360"/>
          <a:ext cx="559987" cy="37147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151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8" name="Obdĺžnik 27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30" name="Obdĺžnik 2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5" name="Obdĺžnik 14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6" name="Obdĺžnik 15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9" name="Obdĺžnik 18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13</xdr:col>
      <xdr:colOff>0</xdr:colOff>
      <xdr:row>26</xdr:row>
      <xdr:rowOff>104775</xdr:rowOff>
    </xdr:from>
    <xdr:ext cx="412750" cy="371475"/>
    <xdr:sp macro="" textlink="">
      <xdr:nvSpPr>
        <xdr:cNvPr id="21" name="AutoShape 19"/>
        <xdr:cNvSpPr>
          <a:spLocks noChangeAspect="1" noChangeArrowheads="1"/>
        </xdr:cNvSpPr>
      </xdr:nvSpPr>
      <xdr:spPr bwMode="auto">
        <a:xfrm>
          <a:off x="8258175" y="5105400"/>
          <a:ext cx="412750" cy="371475"/>
        </a:xfrm>
        <a:prstGeom prst="rect">
          <a:avLst/>
        </a:prstGeom>
        <a:noFill/>
      </xdr:spPr>
    </xdr:sp>
    <xdr:clientData/>
  </xdr:oneCellAnchor>
  <xdr:oneCellAnchor>
    <xdr:from>
      <xdr:col>13</xdr:col>
      <xdr:colOff>0</xdr:colOff>
      <xdr:row>26</xdr:row>
      <xdr:rowOff>0</xdr:rowOff>
    </xdr:from>
    <xdr:ext cx="422275" cy="409575"/>
    <xdr:sp macro="" textlink="">
      <xdr:nvSpPr>
        <xdr:cNvPr id="24" name="AutoShape 20"/>
        <xdr:cNvSpPr>
          <a:spLocks noChangeAspect="1" noChangeArrowheads="1"/>
        </xdr:cNvSpPr>
      </xdr:nvSpPr>
      <xdr:spPr bwMode="auto">
        <a:xfrm>
          <a:off x="8258175" y="5000625"/>
          <a:ext cx="422275" cy="409575"/>
        </a:xfrm>
        <a:prstGeom prst="rect">
          <a:avLst/>
        </a:prstGeom>
        <a:noFill/>
      </xdr:spPr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64" name="Obdĺžnik 63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13</xdr:col>
      <xdr:colOff>0</xdr:colOff>
      <xdr:row>17</xdr:row>
      <xdr:rowOff>104775</xdr:rowOff>
    </xdr:from>
    <xdr:ext cx="412750" cy="371475"/>
    <xdr:sp macro="" textlink="">
      <xdr:nvSpPr>
        <xdr:cNvPr id="22" name="AutoShape 19"/>
        <xdr:cNvSpPr>
          <a:spLocks noChangeAspect="1" noChangeArrowheads="1"/>
        </xdr:cNvSpPr>
      </xdr:nvSpPr>
      <xdr:spPr bwMode="auto">
        <a:xfrm>
          <a:off x="8515350" y="4857750"/>
          <a:ext cx="412750" cy="371475"/>
        </a:xfrm>
        <a:prstGeom prst="rect">
          <a:avLst/>
        </a:prstGeom>
        <a:noFill/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327025</xdr:colOff>
      <xdr:row>27</xdr:row>
      <xdr:rowOff>13459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0</xdr:rowOff>
    </xdr:from>
    <xdr:to>
      <xdr:col>11</xdr:col>
      <xdr:colOff>200025</xdr:colOff>
      <xdr:row>44</xdr:row>
      <xdr:rowOff>119063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48</xdr:row>
      <xdr:rowOff>28576</xdr:rowOff>
    </xdr:from>
    <xdr:to>
      <xdr:col>11</xdr:col>
      <xdr:colOff>357187</xdr:colOff>
      <xdr:row>62</xdr:row>
      <xdr:rowOff>157164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3845</xdr:rowOff>
    </xdr:from>
    <xdr:to>
      <xdr:col>11</xdr:col>
      <xdr:colOff>180975</xdr:colOff>
      <xdr:row>78</xdr:row>
      <xdr:rowOff>172619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82</xdr:row>
      <xdr:rowOff>28575</xdr:rowOff>
    </xdr:from>
    <xdr:to>
      <xdr:col>6</xdr:col>
      <xdr:colOff>46196</xdr:colOff>
      <xdr:row>95</xdr:row>
      <xdr:rowOff>10692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98</xdr:row>
      <xdr:rowOff>23882</xdr:rowOff>
    </xdr:from>
    <xdr:to>
      <xdr:col>6</xdr:col>
      <xdr:colOff>0</xdr:colOff>
      <xdr:row>111</xdr:row>
      <xdr:rowOff>1168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114</xdr:row>
      <xdr:rowOff>38100</xdr:rowOff>
    </xdr:from>
    <xdr:to>
      <xdr:col>6</xdr:col>
      <xdr:colOff>66674</xdr:colOff>
      <xdr:row>138</xdr:row>
      <xdr:rowOff>26194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view="pageBreakPreview" zoomScale="80" zoomScaleNormal="80" zoomScaleSheetLayoutView="80" workbookViewId="0">
      <selection activeCell="S40" sqref="S40"/>
    </sheetView>
  </sheetViews>
  <sheetFormatPr defaultRowHeight="15" customHeight="1" x14ac:dyDescent="0.25"/>
  <cols>
    <col min="1" max="1" width="2.5703125" customWidth="1"/>
    <col min="2" max="2" width="0.85546875" customWidth="1"/>
    <col min="3" max="3" width="6.5703125" customWidth="1"/>
    <col min="4" max="4" width="1.5703125" customWidth="1"/>
    <col min="5" max="5" width="50.5703125" customWidth="1"/>
    <col min="6" max="10" width="9.42578125" customWidth="1"/>
    <col min="11" max="12" width="13.42578125" customWidth="1"/>
    <col min="13" max="16" width="9.42578125" customWidth="1"/>
    <col min="17" max="17" width="13.42578125" customWidth="1"/>
    <col min="18" max="18" width="5.42578125" style="203" customWidth="1"/>
    <col min="19" max="19" width="42" customWidth="1"/>
    <col min="20" max="20" width="1.5703125" customWidth="1"/>
    <col min="21" max="21" width="6.5703125" customWidth="1"/>
    <col min="22" max="22" width="0.85546875" customWidth="1"/>
    <col min="23" max="23" width="2.5703125" customWidth="1"/>
    <col min="24" max="24" width="8.85546875" style="6"/>
    <col min="25" max="25" width="101" customWidth="1"/>
    <col min="26" max="26" width="3.140625" customWidth="1"/>
    <col min="27" max="27" width="14.5703125" customWidth="1"/>
    <col min="28" max="28" width="12.42578125" bestFit="1" customWidth="1"/>
  </cols>
  <sheetData>
    <row r="1" spans="1:26" ht="15" customHeight="1" x14ac:dyDescent="0.25">
      <c r="A1" s="374" t="s">
        <v>53</v>
      </c>
      <c r="B1" s="374"/>
      <c r="C1" s="374"/>
      <c r="D1" s="249"/>
      <c r="E1" s="250"/>
      <c r="F1" s="251"/>
      <c r="G1" s="251"/>
      <c r="H1" s="251"/>
      <c r="I1" s="251"/>
      <c r="J1" s="249"/>
      <c r="K1" s="251"/>
      <c r="L1" s="251"/>
      <c r="M1" s="251"/>
      <c r="N1" s="252"/>
      <c r="O1" s="251"/>
      <c r="P1" s="249"/>
      <c r="Q1" s="249"/>
      <c r="R1" s="257"/>
      <c r="S1" s="251"/>
      <c r="T1" s="251"/>
      <c r="U1" s="376" t="s">
        <v>54</v>
      </c>
      <c r="V1" s="374"/>
      <c r="W1" s="374"/>
    </row>
    <row r="2" spans="1:26" ht="15" customHeight="1" x14ac:dyDescent="0.25">
      <c r="A2" s="374"/>
      <c r="B2" s="374"/>
      <c r="C2" s="374"/>
      <c r="D2" s="249"/>
      <c r="E2" s="250"/>
      <c r="F2" s="251"/>
      <c r="G2" s="251"/>
      <c r="H2" s="251"/>
      <c r="I2" s="251"/>
      <c r="J2" s="249"/>
      <c r="K2" s="251"/>
      <c r="L2" s="251"/>
      <c r="M2" s="251"/>
      <c r="N2" s="252"/>
      <c r="O2" s="251"/>
      <c r="P2" s="249"/>
      <c r="Q2" s="249"/>
      <c r="R2" s="257"/>
      <c r="S2" s="251"/>
      <c r="T2" s="251"/>
      <c r="U2" s="376"/>
      <c r="V2" s="374"/>
      <c r="W2" s="374"/>
    </row>
    <row r="3" spans="1:26" ht="15" customHeight="1" x14ac:dyDescent="0.25">
      <c r="A3" s="374"/>
      <c r="B3" s="374"/>
      <c r="C3" s="374"/>
      <c r="D3" s="249"/>
      <c r="E3" s="384" t="s">
        <v>184</v>
      </c>
      <c r="F3" s="251"/>
      <c r="G3" s="251"/>
      <c r="H3" s="251"/>
      <c r="I3" s="251"/>
      <c r="J3" s="253"/>
      <c r="K3" s="253"/>
      <c r="L3" s="253"/>
      <c r="M3" s="253"/>
      <c r="N3" s="253"/>
      <c r="O3" s="253"/>
      <c r="P3" s="249"/>
      <c r="Q3" s="375" t="s">
        <v>192</v>
      </c>
      <c r="R3" s="375"/>
      <c r="S3" s="375"/>
      <c r="T3" s="259"/>
      <c r="U3" s="376"/>
      <c r="V3" s="374"/>
      <c r="W3" s="374"/>
    </row>
    <row r="4" spans="1:26" ht="15" customHeight="1" x14ac:dyDescent="0.25">
      <c r="A4" s="374"/>
      <c r="B4" s="374"/>
      <c r="C4" s="374"/>
      <c r="D4" s="249"/>
      <c r="E4" s="384"/>
      <c r="F4" s="251"/>
      <c r="G4" s="251"/>
      <c r="H4" s="251"/>
      <c r="I4" s="251"/>
      <c r="J4" s="253"/>
      <c r="K4" s="253"/>
      <c r="L4" s="253"/>
      <c r="M4" s="253"/>
      <c r="N4" s="253"/>
      <c r="O4" s="253"/>
      <c r="P4" s="249"/>
      <c r="Q4" s="375"/>
      <c r="R4" s="375"/>
      <c r="S4" s="375"/>
      <c r="T4" s="259"/>
      <c r="U4" s="376"/>
      <c r="V4" s="374"/>
      <c r="W4" s="374"/>
    </row>
    <row r="5" spans="1:26" ht="15" customHeight="1" thickBot="1" x14ac:dyDescent="0.3">
      <c r="A5" s="374"/>
      <c r="B5" s="374"/>
      <c r="C5" s="374"/>
      <c r="D5" s="249"/>
      <c r="E5" s="254"/>
      <c r="F5" s="254"/>
      <c r="G5" s="254"/>
      <c r="H5" s="254"/>
      <c r="I5" s="251"/>
      <c r="J5" s="249"/>
      <c r="K5" s="254"/>
      <c r="L5" s="254"/>
      <c r="M5" s="254"/>
      <c r="N5" s="255"/>
      <c r="O5" s="251"/>
      <c r="P5" s="249"/>
      <c r="Q5" s="249"/>
      <c r="R5" s="258"/>
      <c r="S5" s="254"/>
      <c r="T5" s="254"/>
      <c r="U5" s="376"/>
      <c r="V5" s="374"/>
      <c r="W5" s="374"/>
    </row>
    <row r="6" spans="1:26" ht="3.75" customHeight="1" thickTop="1" thickBot="1" x14ac:dyDescent="0.3">
      <c r="A6" s="374"/>
      <c r="B6" s="374"/>
      <c r="C6" s="374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9"/>
      <c r="S6" s="298"/>
      <c r="T6" s="298"/>
      <c r="U6" s="377"/>
      <c r="V6" s="378"/>
      <c r="W6" s="378"/>
    </row>
    <row r="7" spans="1:26" ht="15" customHeight="1" thickTop="1" x14ac:dyDescent="0.25">
      <c r="A7" s="374"/>
      <c r="B7" s="374"/>
      <c r="C7" s="374"/>
      <c r="D7" s="1"/>
      <c r="E7" s="381" t="s">
        <v>55</v>
      </c>
      <c r="F7" s="381"/>
      <c r="G7" s="381"/>
      <c r="H7" s="381"/>
      <c r="I7" s="381"/>
      <c r="J7" s="381"/>
      <c r="K7" s="381"/>
      <c r="L7" s="242"/>
      <c r="M7" s="382" t="s">
        <v>73</v>
      </c>
      <c r="N7" s="382"/>
      <c r="O7" s="382"/>
      <c r="P7" s="382"/>
      <c r="Q7" s="382"/>
      <c r="R7" s="382"/>
      <c r="S7" s="382"/>
      <c r="T7" s="261"/>
      <c r="U7" s="374"/>
      <c r="V7" s="374"/>
      <c r="W7" s="374"/>
    </row>
    <row r="8" spans="1:26" ht="15" customHeight="1" x14ac:dyDescent="0.25">
      <c r="A8" s="374"/>
      <c r="B8" s="374"/>
      <c r="C8" s="374"/>
      <c r="D8" s="1"/>
      <c r="E8" s="381"/>
      <c r="F8" s="381"/>
      <c r="G8" s="381"/>
      <c r="H8" s="381"/>
      <c r="I8" s="381"/>
      <c r="J8" s="381"/>
      <c r="K8" s="381"/>
      <c r="L8" s="242"/>
      <c r="M8" s="383"/>
      <c r="N8" s="383"/>
      <c r="O8" s="383"/>
      <c r="P8" s="383"/>
      <c r="Q8" s="383"/>
      <c r="R8" s="383"/>
      <c r="S8" s="383"/>
      <c r="T8" s="261"/>
      <c r="U8" s="374"/>
      <c r="V8" s="374"/>
      <c r="W8" s="374"/>
    </row>
    <row r="9" spans="1:26" ht="15" customHeight="1" x14ac:dyDescent="0.25">
      <c r="A9" s="374"/>
      <c r="B9" s="374"/>
      <c r="C9" s="374"/>
      <c r="D9" s="1"/>
      <c r="E9" s="2"/>
      <c r="M9" s="385"/>
      <c r="N9" s="385"/>
      <c r="O9" s="385"/>
      <c r="P9" s="385"/>
      <c r="Q9" s="385"/>
      <c r="U9" s="374"/>
      <c r="V9" s="374"/>
      <c r="W9" s="374"/>
    </row>
    <row r="10" spans="1:26" ht="15" customHeight="1" x14ac:dyDescent="0.25">
      <c r="A10" s="374"/>
      <c r="B10" s="374"/>
      <c r="C10" s="374"/>
      <c r="D10" s="1"/>
      <c r="E10" s="93"/>
      <c r="F10" s="386" t="s">
        <v>82</v>
      </c>
      <c r="G10" s="386"/>
      <c r="H10" s="386"/>
      <c r="I10" s="386"/>
      <c r="J10" s="386"/>
      <c r="K10" s="263"/>
      <c r="L10" s="22"/>
      <c r="M10" s="23"/>
      <c r="N10" s="3"/>
      <c r="O10" s="11"/>
      <c r="P10" s="3"/>
      <c r="Q10" s="11"/>
      <c r="R10" s="83"/>
      <c r="U10" s="374"/>
      <c r="V10" s="374"/>
      <c r="W10" s="374"/>
    </row>
    <row r="11" spans="1:26" ht="15.75" customHeight="1" x14ac:dyDescent="0.25">
      <c r="A11" s="374"/>
      <c r="B11" s="374"/>
      <c r="C11" s="374"/>
      <c r="D11" s="1"/>
      <c r="E11" s="24"/>
      <c r="F11" s="386" t="s">
        <v>183</v>
      </c>
      <c r="G11" s="386"/>
      <c r="H11" s="386"/>
      <c r="I11" s="386"/>
      <c r="J11" s="295"/>
      <c r="K11" s="25"/>
      <c r="L11" s="22"/>
      <c r="M11" s="26"/>
      <c r="N11" s="16"/>
      <c r="O11" s="16"/>
      <c r="P11" s="16"/>
      <c r="Q11" s="16"/>
      <c r="R11" s="204"/>
      <c r="S11" s="15"/>
      <c r="U11" s="374"/>
      <c r="V11" s="374"/>
      <c r="W11" s="374"/>
    </row>
    <row r="12" spans="1:26" ht="15" customHeight="1" x14ac:dyDescent="0.25">
      <c r="A12" s="374"/>
      <c r="B12" s="374"/>
      <c r="C12" s="374"/>
      <c r="D12" s="1"/>
      <c r="E12" s="22"/>
      <c r="F12" s="379" t="s">
        <v>20</v>
      </c>
      <c r="G12" s="379"/>
      <c r="H12" s="379" t="s">
        <v>107</v>
      </c>
      <c r="I12" s="379"/>
      <c r="J12" s="296"/>
      <c r="K12" s="25"/>
      <c r="L12" s="22"/>
      <c r="M12" s="27"/>
      <c r="N12" s="7"/>
      <c r="O12" s="7"/>
      <c r="P12" s="7"/>
      <c r="Q12" s="9"/>
      <c r="R12" s="205"/>
      <c r="S12" s="17"/>
      <c r="T12" s="5"/>
      <c r="U12" s="374"/>
      <c r="V12" s="374"/>
      <c r="W12" s="374"/>
    </row>
    <row r="13" spans="1:26" ht="15" customHeight="1" x14ac:dyDescent="0.25">
      <c r="A13" s="374"/>
      <c r="B13" s="374"/>
      <c r="C13" s="374"/>
      <c r="D13" s="1"/>
      <c r="F13" s="380" t="s">
        <v>26</v>
      </c>
      <c r="G13" s="380"/>
      <c r="H13" s="380" t="s">
        <v>38</v>
      </c>
      <c r="I13" s="380"/>
      <c r="J13" s="297"/>
      <c r="R13" s="205"/>
      <c r="S13" s="18"/>
      <c r="T13" s="5"/>
      <c r="U13" s="374"/>
      <c r="V13" s="374"/>
      <c r="W13" s="374"/>
    </row>
    <row r="14" spans="1:26" ht="15" customHeight="1" x14ac:dyDescent="0.25">
      <c r="A14" s="374"/>
      <c r="B14" s="374"/>
      <c r="C14" s="374"/>
      <c r="D14" s="1"/>
      <c r="E14" s="31" t="s">
        <v>61</v>
      </c>
      <c r="F14" s="35"/>
      <c r="G14" s="35">
        <v>29.5</v>
      </c>
      <c r="H14" s="40"/>
      <c r="I14" s="36">
        <v>18.100000000000001</v>
      </c>
      <c r="J14" s="33"/>
      <c r="K14" s="31"/>
      <c r="L14" s="31"/>
      <c r="M14" s="108" t="s">
        <v>100</v>
      </c>
      <c r="N14" s="96"/>
      <c r="O14" s="96"/>
      <c r="P14" s="96"/>
      <c r="Q14" s="96"/>
      <c r="R14" s="205"/>
      <c r="S14" s="15"/>
      <c r="T14" s="5"/>
      <c r="U14" s="374"/>
      <c r="V14" s="374"/>
      <c r="W14" s="374"/>
    </row>
    <row r="15" spans="1:26" ht="15" customHeight="1" x14ac:dyDescent="0.25">
      <c r="A15" s="374"/>
      <c r="B15" s="374"/>
      <c r="C15" s="374"/>
      <c r="D15" s="1"/>
      <c r="E15" s="79" t="s">
        <v>93</v>
      </c>
      <c r="G15" s="88">
        <v>35.5</v>
      </c>
      <c r="I15" s="88">
        <v>19</v>
      </c>
      <c r="J15" s="34"/>
      <c r="K15" s="31"/>
      <c r="L15" s="31"/>
      <c r="M15" s="108" t="s">
        <v>101</v>
      </c>
      <c r="N15" s="97"/>
      <c r="O15" s="97"/>
      <c r="P15" s="96"/>
      <c r="Q15" s="96"/>
      <c r="R15" s="205"/>
      <c r="S15" s="19"/>
      <c r="T15" s="5"/>
      <c r="U15" s="374"/>
      <c r="V15" s="374"/>
      <c r="W15" s="374"/>
      <c r="Z15" s="20"/>
    </row>
    <row r="16" spans="1:26" ht="15" customHeight="1" x14ac:dyDescent="0.25">
      <c r="A16" s="374"/>
      <c r="B16" s="374"/>
      <c r="C16" s="374"/>
      <c r="D16" s="1"/>
      <c r="E16" s="79" t="s">
        <v>130</v>
      </c>
      <c r="G16" s="88">
        <v>32.5</v>
      </c>
      <c r="I16" s="88">
        <v>24</v>
      </c>
      <c r="J16" s="34"/>
      <c r="K16" s="31"/>
      <c r="L16" s="31"/>
      <c r="M16" s="387" t="s">
        <v>131</v>
      </c>
      <c r="N16" s="387"/>
      <c r="O16" s="387"/>
      <c r="P16" s="387"/>
      <c r="Q16" s="387"/>
      <c r="R16" s="205"/>
      <c r="S16" s="18"/>
      <c r="T16" s="5"/>
      <c r="U16" s="374"/>
      <c r="V16" s="374"/>
      <c r="W16" s="374"/>
    </row>
    <row r="17" spans="1:25" ht="15" customHeight="1" x14ac:dyDescent="0.25">
      <c r="A17" s="374"/>
      <c r="B17" s="374"/>
      <c r="C17" s="374"/>
      <c r="D17" s="1"/>
      <c r="E17" s="79" t="s">
        <v>177</v>
      </c>
      <c r="G17" s="88">
        <v>30</v>
      </c>
      <c r="I17" s="88">
        <v>27.1</v>
      </c>
      <c r="M17" s="387" t="s">
        <v>179</v>
      </c>
      <c r="N17" s="387"/>
      <c r="O17" s="387"/>
      <c r="P17" s="387"/>
      <c r="Q17" s="387"/>
      <c r="R17" s="205"/>
      <c r="T17" s="5"/>
      <c r="U17" s="374"/>
      <c r="V17" s="374"/>
      <c r="W17" s="374"/>
    </row>
    <row r="18" spans="1:25" x14ac:dyDescent="0.25">
      <c r="A18" s="374"/>
      <c r="B18" s="374"/>
      <c r="C18" s="374"/>
      <c r="D18" s="1"/>
      <c r="E18" s="32"/>
      <c r="F18" s="35"/>
      <c r="G18" s="35"/>
      <c r="H18" s="39"/>
      <c r="I18" s="35"/>
      <c r="K18" s="31"/>
      <c r="P18" s="97"/>
      <c r="Q18" s="97"/>
      <c r="R18" s="205"/>
      <c r="T18" s="5"/>
      <c r="U18" s="374"/>
      <c r="V18" s="374"/>
      <c r="W18" s="374"/>
      <c r="Y18" s="21"/>
    </row>
    <row r="19" spans="1:25" ht="15" customHeight="1" x14ac:dyDescent="0.25">
      <c r="A19" s="374"/>
      <c r="B19" s="374"/>
      <c r="C19" s="374"/>
      <c r="D19" s="1"/>
      <c r="E19" s="32" t="s">
        <v>41</v>
      </c>
      <c r="F19" s="35"/>
      <c r="G19" s="35">
        <v>34.5</v>
      </c>
      <c r="H19" s="40"/>
      <c r="I19" s="36">
        <v>55.6</v>
      </c>
      <c r="J19" s="34"/>
      <c r="K19" s="31"/>
      <c r="M19" s="109" t="s">
        <v>102</v>
      </c>
      <c r="N19" s="96"/>
      <c r="O19" s="96"/>
      <c r="R19" s="205"/>
      <c r="T19" s="5"/>
      <c r="U19" s="374"/>
      <c r="V19" s="374"/>
      <c r="W19" s="374"/>
      <c r="Y19" s="21"/>
    </row>
    <row r="20" spans="1:25" ht="15" customHeight="1" x14ac:dyDescent="0.25">
      <c r="A20" s="374"/>
      <c r="B20" s="374"/>
      <c r="C20" s="374"/>
      <c r="D20" s="1"/>
      <c r="E20" s="32" t="s">
        <v>50</v>
      </c>
      <c r="F20" s="35"/>
      <c r="G20" s="35">
        <v>39.4</v>
      </c>
      <c r="H20" s="40"/>
      <c r="I20" s="36">
        <v>62.5</v>
      </c>
      <c r="J20" s="34"/>
      <c r="K20" s="31"/>
      <c r="M20" s="109" t="s">
        <v>103</v>
      </c>
      <c r="N20" s="96"/>
      <c r="O20" s="96"/>
      <c r="P20" s="96"/>
      <c r="Q20" s="96"/>
      <c r="R20" s="205"/>
      <c r="T20" s="5"/>
      <c r="U20" s="374"/>
      <c r="V20" s="374"/>
      <c r="W20" s="374"/>
      <c r="Y20" s="21"/>
    </row>
    <row r="21" spans="1:25" ht="15" customHeight="1" x14ac:dyDescent="0.25">
      <c r="A21" s="374"/>
      <c r="B21" s="374"/>
      <c r="C21" s="374"/>
      <c r="D21" s="1"/>
      <c r="E21" s="110" t="s">
        <v>112</v>
      </c>
      <c r="F21" s="35"/>
      <c r="G21" s="35">
        <v>32.1</v>
      </c>
      <c r="H21" s="40"/>
      <c r="I21" s="36">
        <v>30</v>
      </c>
      <c r="J21" s="34"/>
      <c r="K21" s="31"/>
      <c r="M21" s="109" t="s">
        <v>113</v>
      </c>
      <c r="P21" s="96"/>
      <c r="Q21" s="96"/>
      <c r="R21" s="205"/>
      <c r="T21" s="5"/>
      <c r="U21" s="374"/>
      <c r="V21" s="374"/>
      <c r="W21" s="374"/>
      <c r="Y21" s="21"/>
    </row>
    <row r="22" spans="1:25" ht="15" customHeight="1" x14ac:dyDescent="0.25">
      <c r="A22" s="374"/>
      <c r="B22" s="374"/>
      <c r="C22" s="374"/>
      <c r="D22" s="1"/>
      <c r="E22" s="110" t="s">
        <v>148</v>
      </c>
      <c r="F22" s="35"/>
      <c r="G22" s="217">
        <v>30.1</v>
      </c>
      <c r="H22" s="218"/>
      <c r="I22" s="217">
        <v>27.3</v>
      </c>
      <c r="J22" s="34"/>
      <c r="K22" s="31"/>
      <c r="M22" s="388" t="s">
        <v>149</v>
      </c>
      <c r="N22" s="388"/>
      <c r="O22" s="388"/>
      <c r="P22" s="388"/>
      <c r="Q22" s="388"/>
      <c r="T22" s="5"/>
      <c r="U22" s="374"/>
      <c r="V22" s="374"/>
      <c r="W22" s="374"/>
      <c r="Y22" s="21"/>
    </row>
    <row r="23" spans="1:25" x14ac:dyDescent="0.25">
      <c r="A23" s="374"/>
      <c r="B23" s="374"/>
      <c r="C23" s="374"/>
      <c r="D23" s="1"/>
      <c r="E23" s="110"/>
      <c r="F23" s="35"/>
      <c r="G23" s="36"/>
      <c r="H23" s="40"/>
      <c r="I23" s="36"/>
      <c r="J23" s="34"/>
      <c r="K23" s="31"/>
      <c r="M23" s="208"/>
      <c r="N23" s="208"/>
      <c r="O23" s="208"/>
      <c r="P23" s="208"/>
      <c r="Q23" s="208"/>
      <c r="R23" s="300"/>
      <c r="S23" s="41"/>
      <c r="T23" s="5"/>
      <c r="U23" s="374"/>
      <c r="V23" s="374"/>
      <c r="W23" s="374"/>
      <c r="Y23" s="21"/>
    </row>
    <row r="24" spans="1:25" ht="15" customHeight="1" x14ac:dyDescent="0.25">
      <c r="A24" s="374"/>
      <c r="B24" s="374"/>
      <c r="C24" s="374"/>
      <c r="D24" s="1"/>
      <c r="E24" s="210" t="s">
        <v>52</v>
      </c>
      <c r="F24" s="210"/>
      <c r="J24" s="34"/>
      <c r="K24" s="31"/>
      <c r="M24" s="109" t="s">
        <v>157</v>
      </c>
      <c r="N24" s="97"/>
      <c r="O24" s="97"/>
      <c r="P24" s="96"/>
      <c r="Q24" s="96"/>
      <c r="R24" s="300"/>
      <c r="S24" s="41"/>
      <c r="T24" s="5"/>
      <c r="U24" s="374"/>
      <c r="V24" s="374"/>
      <c r="W24" s="374"/>
    </row>
    <row r="25" spans="1:25" ht="15" customHeight="1" x14ac:dyDescent="0.25">
      <c r="A25" s="374"/>
      <c r="B25" s="374"/>
      <c r="C25" s="374"/>
      <c r="D25" s="1"/>
      <c r="E25" s="106" t="s">
        <v>44</v>
      </c>
      <c r="F25" s="35"/>
      <c r="G25" s="36">
        <v>25.6</v>
      </c>
      <c r="H25" s="40"/>
      <c r="I25" s="36">
        <v>18.3</v>
      </c>
      <c r="K25" s="31"/>
      <c r="M25" s="211" t="s">
        <v>154</v>
      </c>
      <c r="N25" s="294"/>
      <c r="O25" s="97"/>
      <c r="P25" s="97"/>
      <c r="Q25" s="98"/>
      <c r="R25" s="300"/>
      <c r="S25" s="41"/>
      <c r="T25" s="5"/>
      <c r="U25" s="374"/>
      <c r="V25" s="374"/>
      <c r="W25" s="374"/>
    </row>
    <row r="26" spans="1:25" ht="15" customHeight="1" x14ac:dyDescent="0.25">
      <c r="A26" s="374"/>
      <c r="B26" s="374"/>
      <c r="C26" s="374"/>
      <c r="D26" s="1"/>
      <c r="E26" s="106" t="s">
        <v>108</v>
      </c>
      <c r="F26" s="35"/>
      <c r="G26" s="36">
        <v>23.2</v>
      </c>
      <c r="H26" s="40"/>
      <c r="I26" s="36">
        <v>18.600000000000001</v>
      </c>
      <c r="J26" s="34"/>
      <c r="K26" s="31"/>
      <c r="M26" s="211" t="s">
        <v>152</v>
      </c>
      <c r="N26" s="156"/>
      <c r="O26" s="109"/>
      <c r="P26" s="97"/>
      <c r="Q26" s="98"/>
      <c r="R26" s="300"/>
      <c r="S26" s="41"/>
      <c r="T26" s="5"/>
      <c r="U26" s="374"/>
      <c r="V26" s="374"/>
      <c r="W26" s="374"/>
    </row>
    <row r="27" spans="1:25" ht="15" customHeight="1" x14ac:dyDescent="0.25">
      <c r="A27" s="374"/>
      <c r="B27" s="374"/>
      <c r="C27" s="374"/>
      <c r="D27" s="1"/>
      <c r="E27" s="106" t="s">
        <v>145</v>
      </c>
      <c r="F27" s="36"/>
      <c r="G27" s="36">
        <v>24.4</v>
      </c>
      <c r="H27" s="40"/>
      <c r="I27" s="36">
        <v>16.2</v>
      </c>
      <c r="J27" s="34"/>
      <c r="K27" s="31"/>
      <c r="M27" s="211" t="s">
        <v>153</v>
      </c>
      <c r="N27" s="294"/>
      <c r="O27" s="97"/>
      <c r="P27" s="109"/>
      <c r="Q27" s="109"/>
      <c r="R27" s="300"/>
      <c r="S27" s="41"/>
      <c r="T27" s="5"/>
      <c r="U27" s="374"/>
      <c r="V27" s="374"/>
      <c r="W27" s="374"/>
    </row>
    <row r="28" spans="1:25" ht="15" customHeight="1" x14ac:dyDescent="0.25">
      <c r="A28" s="374"/>
      <c r="B28" s="374"/>
      <c r="C28" s="374"/>
      <c r="D28" s="1"/>
      <c r="E28" s="282" t="s">
        <v>198</v>
      </c>
      <c r="F28" s="217"/>
      <c r="G28" s="217">
        <v>29.5</v>
      </c>
      <c r="H28" s="218"/>
      <c r="I28" s="217">
        <v>20.7</v>
      </c>
      <c r="J28" s="350"/>
      <c r="K28" s="136"/>
      <c r="L28" s="6"/>
      <c r="M28" s="351" t="s">
        <v>199</v>
      </c>
      <c r="N28" s="293"/>
      <c r="O28" s="109"/>
      <c r="P28" s="97"/>
      <c r="Q28" s="98"/>
      <c r="R28" s="301"/>
      <c r="S28" s="111"/>
      <c r="T28" s="5"/>
      <c r="U28" s="374"/>
      <c r="V28" s="374"/>
      <c r="W28" s="374"/>
    </row>
    <row r="29" spans="1:25" x14ac:dyDescent="0.25">
      <c r="A29" s="374"/>
      <c r="B29" s="374"/>
      <c r="C29" s="374"/>
      <c r="D29" s="1"/>
      <c r="K29" s="31"/>
      <c r="N29" s="97"/>
      <c r="O29" s="97"/>
      <c r="P29" s="109"/>
      <c r="R29" s="301"/>
      <c r="S29" s="111"/>
      <c r="T29" s="5"/>
      <c r="U29" s="374"/>
      <c r="V29" s="374"/>
      <c r="W29" s="374"/>
    </row>
    <row r="30" spans="1:25" ht="15" customHeight="1" x14ac:dyDescent="0.25">
      <c r="A30" s="374"/>
      <c r="B30" s="374"/>
      <c r="C30" s="374"/>
      <c r="D30" s="1"/>
      <c r="E30" s="31" t="s">
        <v>70</v>
      </c>
      <c r="F30" s="36"/>
      <c r="G30" s="36">
        <v>75</v>
      </c>
      <c r="H30" s="40"/>
      <c r="I30" s="36" t="s">
        <v>37</v>
      </c>
      <c r="M30" s="208" t="s">
        <v>104</v>
      </c>
      <c r="N30" s="208"/>
      <c r="O30" s="208"/>
      <c r="P30" s="208"/>
      <c r="Q30" s="208"/>
      <c r="R30" s="301"/>
      <c r="S30" s="111"/>
      <c r="T30" s="5"/>
      <c r="U30" s="374"/>
      <c r="V30" s="374"/>
      <c r="W30" s="374"/>
    </row>
    <row r="31" spans="1:25" ht="15" customHeight="1" x14ac:dyDescent="0.25">
      <c r="A31" s="374"/>
      <c r="B31" s="374"/>
      <c r="C31" s="374"/>
      <c r="D31" s="1"/>
      <c r="E31" s="31" t="s">
        <v>51</v>
      </c>
      <c r="F31" s="36"/>
      <c r="G31" s="36"/>
      <c r="H31" s="40"/>
      <c r="I31" s="36"/>
      <c r="J31" s="34"/>
      <c r="M31" s="108" t="s">
        <v>105</v>
      </c>
      <c r="N31" s="108"/>
      <c r="O31" s="108"/>
      <c r="P31" s="99"/>
      <c r="Q31" s="99"/>
      <c r="R31" s="302"/>
      <c r="S31" s="112"/>
      <c r="T31" s="5"/>
      <c r="U31" s="374"/>
      <c r="V31" s="374"/>
      <c r="W31" s="374"/>
    </row>
    <row r="32" spans="1:25" ht="15" customHeight="1" x14ac:dyDescent="0.25">
      <c r="A32" s="374"/>
      <c r="B32" s="374"/>
      <c r="C32" s="374"/>
      <c r="D32" s="1"/>
      <c r="E32" s="31" t="s">
        <v>110</v>
      </c>
      <c r="G32" s="36">
        <v>7.7</v>
      </c>
      <c r="I32" s="8" t="s">
        <v>37</v>
      </c>
      <c r="M32" s="109" t="s">
        <v>161</v>
      </c>
      <c r="N32" s="109"/>
      <c r="O32" s="109"/>
      <c r="P32" s="108"/>
      <c r="Q32" s="108"/>
      <c r="R32" s="303"/>
      <c r="S32" s="112"/>
      <c r="T32" s="5"/>
      <c r="U32" s="374"/>
      <c r="V32" s="374"/>
      <c r="W32" s="374"/>
    </row>
    <row r="33" spans="1:23" ht="15" customHeight="1" x14ac:dyDescent="0.25">
      <c r="A33" s="374"/>
      <c r="B33" s="374"/>
      <c r="C33" s="374"/>
      <c r="D33" s="1"/>
      <c r="E33" s="31" t="s">
        <v>111</v>
      </c>
      <c r="F33" s="36"/>
      <c r="G33" s="36"/>
      <c r="H33" s="36"/>
      <c r="I33" s="36"/>
      <c r="K33" s="31"/>
      <c r="M33" s="108" t="s">
        <v>114</v>
      </c>
      <c r="N33" s="108"/>
      <c r="O33" s="108"/>
      <c r="P33" s="108"/>
      <c r="Q33" s="109"/>
      <c r="R33" s="304"/>
      <c r="S33" s="113"/>
      <c r="T33" s="5"/>
      <c r="U33" s="374"/>
      <c r="V33" s="374"/>
      <c r="W33" s="374"/>
    </row>
    <row r="34" spans="1:23" ht="15" customHeight="1" x14ac:dyDescent="0.25">
      <c r="A34" s="374"/>
      <c r="B34" s="374"/>
      <c r="C34" s="374"/>
      <c r="D34" s="1"/>
      <c r="E34" s="136" t="s">
        <v>150</v>
      </c>
      <c r="G34" s="86">
        <v>18.2</v>
      </c>
      <c r="H34" s="86"/>
      <c r="I34" s="212">
        <v>100</v>
      </c>
      <c r="M34" s="208" t="s">
        <v>155</v>
      </c>
      <c r="R34" s="206"/>
      <c r="S34" s="114"/>
      <c r="T34" s="5"/>
      <c r="U34" s="374"/>
      <c r="V34" s="374"/>
      <c r="W34" s="374"/>
    </row>
    <row r="35" spans="1:23" ht="15" customHeight="1" x14ac:dyDescent="0.25">
      <c r="A35" s="374"/>
      <c r="B35" s="374"/>
      <c r="C35" s="374"/>
      <c r="D35" s="1"/>
      <c r="E35" s="136" t="s">
        <v>151</v>
      </c>
      <c r="J35" s="34"/>
      <c r="K35" s="31"/>
      <c r="M35" s="209" t="s">
        <v>156</v>
      </c>
      <c r="R35" s="207"/>
      <c r="S35" s="113"/>
      <c r="T35" s="5"/>
      <c r="U35" s="374"/>
      <c r="V35" s="374"/>
      <c r="W35" s="374"/>
    </row>
    <row r="36" spans="1:23" x14ac:dyDescent="0.25">
      <c r="A36" s="374"/>
      <c r="B36" s="374"/>
      <c r="C36" s="374"/>
      <c r="D36" s="1"/>
      <c r="J36" s="31"/>
      <c r="K36" s="31"/>
      <c r="T36" s="5"/>
      <c r="U36" s="374"/>
      <c r="V36" s="374"/>
      <c r="W36" s="374"/>
    </row>
    <row r="37" spans="1:23" ht="70.349999999999994" customHeight="1" x14ac:dyDescent="0.25">
      <c r="A37" s="374"/>
      <c r="B37" s="374"/>
      <c r="C37" s="374"/>
      <c r="D37" s="22"/>
      <c r="E37" s="22"/>
      <c r="F37" s="28"/>
      <c r="G37" s="28"/>
      <c r="H37" s="28"/>
      <c r="I37" s="28"/>
      <c r="J37" s="22"/>
      <c r="K37" s="22"/>
      <c r="L37" s="22"/>
      <c r="M37" s="22"/>
      <c r="U37" s="374"/>
      <c r="V37" s="374"/>
      <c r="W37" s="374"/>
    </row>
    <row r="38" spans="1:23" ht="38.25" customHeight="1" x14ac:dyDescent="0.25">
      <c r="A38" s="6"/>
      <c r="B38" s="352"/>
      <c r="C38" s="352"/>
    </row>
  </sheetData>
  <mergeCells count="16">
    <mergeCell ref="A1:C37"/>
    <mergeCell ref="Q3:S4"/>
    <mergeCell ref="U1:W37"/>
    <mergeCell ref="F12:G12"/>
    <mergeCell ref="H12:I12"/>
    <mergeCell ref="F13:G13"/>
    <mergeCell ref="H13:I13"/>
    <mergeCell ref="E7:K8"/>
    <mergeCell ref="M7:S8"/>
    <mergeCell ref="E3:E4"/>
    <mergeCell ref="M9:Q9"/>
    <mergeCell ref="F10:J10"/>
    <mergeCell ref="M16:Q16"/>
    <mergeCell ref="M22:Q22"/>
    <mergeCell ref="M17:Q17"/>
    <mergeCell ref="F11:I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view="pageBreakPreview" zoomScale="80" zoomScaleNormal="80" zoomScaleSheetLayoutView="80" workbookViewId="0">
      <selection activeCell="U1" sqref="U1:W37"/>
    </sheetView>
  </sheetViews>
  <sheetFormatPr defaultRowHeight="15" customHeight="1" x14ac:dyDescent="0.25"/>
  <cols>
    <col min="1" max="1" width="2.5703125" customWidth="1"/>
    <col min="2" max="2" width="0.85546875" customWidth="1"/>
    <col min="3" max="3" width="6.5703125" customWidth="1"/>
    <col min="4" max="4" width="1.5703125" customWidth="1"/>
    <col min="5" max="5" width="45.5703125" customWidth="1"/>
    <col min="6" max="11" width="9.42578125" customWidth="1"/>
    <col min="12" max="13" width="9.5703125" customWidth="1"/>
    <col min="14" max="18" width="9.42578125" customWidth="1"/>
    <col min="19" max="19" width="9.42578125" style="8" customWidth="1"/>
    <col min="20" max="20" width="45.5703125" customWidth="1"/>
    <col min="21" max="21" width="1.5703125" customWidth="1"/>
    <col min="22" max="22" width="6.5703125" customWidth="1"/>
    <col min="23" max="23" width="0.85546875" customWidth="1"/>
    <col min="24" max="24" width="2.5703125" customWidth="1"/>
  </cols>
  <sheetData>
    <row r="1" spans="1:24" ht="15" customHeight="1" x14ac:dyDescent="0.25">
      <c r="A1" s="305"/>
      <c r="B1" s="305"/>
      <c r="C1" s="305"/>
      <c r="D1" s="249"/>
      <c r="E1" s="250"/>
      <c r="F1" s="251"/>
      <c r="G1" s="251"/>
      <c r="H1" s="251"/>
      <c r="I1" s="251"/>
      <c r="J1" s="249"/>
      <c r="K1" s="251"/>
      <c r="L1" s="251"/>
      <c r="M1" s="251"/>
      <c r="N1" s="252"/>
      <c r="O1" s="251"/>
      <c r="P1" s="249"/>
      <c r="Q1" s="249"/>
      <c r="R1" s="250"/>
      <c r="S1" s="251"/>
      <c r="T1" s="251"/>
      <c r="U1" s="251"/>
      <c r="V1" s="305"/>
      <c r="W1" s="305"/>
      <c r="X1" s="305"/>
    </row>
    <row r="2" spans="1:24" ht="15" customHeight="1" x14ac:dyDescent="0.25">
      <c r="A2" s="305"/>
      <c r="B2" s="374" t="s">
        <v>92</v>
      </c>
      <c r="C2" s="374"/>
      <c r="D2" s="249"/>
      <c r="E2" s="250"/>
      <c r="F2" s="251"/>
      <c r="G2" s="251"/>
      <c r="H2" s="251"/>
      <c r="I2" s="251"/>
      <c r="J2" s="249"/>
      <c r="K2" s="251"/>
      <c r="L2" s="251"/>
      <c r="M2" s="251"/>
      <c r="N2" s="252"/>
      <c r="O2" s="251"/>
      <c r="P2" s="249"/>
      <c r="Q2" s="249"/>
      <c r="R2" s="250"/>
      <c r="S2" s="251"/>
      <c r="T2" s="251"/>
      <c r="U2" s="251"/>
      <c r="V2" s="374" t="s">
        <v>54</v>
      </c>
      <c r="W2" s="374"/>
      <c r="X2" s="305"/>
    </row>
    <row r="3" spans="1:24" ht="15" customHeight="1" x14ac:dyDescent="0.25">
      <c r="A3" s="305"/>
      <c r="B3" s="374"/>
      <c r="C3" s="374"/>
      <c r="D3" s="249"/>
      <c r="E3" s="390" t="s">
        <v>188</v>
      </c>
      <c r="F3" s="251"/>
      <c r="G3" s="251"/>
      <c r="H3" s="251"/>
      <c r="I3" s="251"/>
      <c r="J3" s="253"/>
      <c r="K3" s="253"/>
      <c r="L3" s="253"/>
      <c r="M3" s="253"/>
      <c r="N3" s="253"/>
      <c r="O3" s="253"/>
      <c r="P3" s="249"/>
      <c r="Q3" s="249"/>
      <c r="R3" s="391"/>
      <c r="S3" s="251"/>
      <c r="T3" s="394" t="s">
        <v>189</v>
      </c>
      <c r="U3" s="251"/>
      <c r="V3" s="374"/>
      <c r="W3" s="374"/>
      <c r="X3" s="305"/>
    </row>
    <row r="4" spans="1:24" ht="15" customHeight="1" x14ac:dyDescent="0.25">
      <c r="A4" s="305"/>
      <c r="B4" s="374"/>
      <c r="C4" s="374"/>
      <c r="D4" s="249"/>
      <c r="E4" s="390"/>
      <c r="F4" s="251"/>
      <c r="G4" s="251"/>
      <c r="H4" s="251"/>
      <c r="I4" s="251"/>
      <c r="J4" s="253"/>
      <c r="K4" s="253"/>
      <c r="L4" s="253"/>
      <c r="M4" s="253"/>
      <c r="N4" s="253"/>
      <c r="O4" s="253"/>
      <c r="P4" s="249"/>
      <c r="Q4" s="249"/>
      <c r="R4" s="391"/>
      <c r="S4" s="251"/>
      <c r="T4" s="394"/>
      <c r="U4" s="251"/>
      <c r="V4" s="374"/>
      <c r="W4" s="374"/>
      <c r="X4" s="305"/>
    </row>
    <row r="5" spans="1:24" ht="15" customHeight="1" thickBot="1" x14ac:dyDescent="0.3">
      <c r="A5" s="305"/>
      <c r="B5" s="374"/>
      <c r="C5" s="374"/>
      <c r="D5" s="249"/>
      <c r="E5" s="254"/>
      <c r="F5" s="254"/>
      <c r="G5" s="254"/>
      <c r="H5" s="254"/>
      <c r="I5" s="251"/>
      <c r="J5" s="249"/>
      <c r="K5" s="254"/>
      <c r="L5" s="254"/>
      <c r="M5" s="254"/>
      <c r="N5" s="255"/>
      <c r="O5" s="251"/>
      <c r="P5" s="249"/>
      <c r="Q5" s="249"/>
      <c r="R5" s="254"/>
      <c r="S5" s="254"/>
      <c r="T5" s="254"/>
      <c r="U5" s="254"/>
      <c r="V5" s="374"/>
      <c r="W5" s="374"/>
      <c r="X5" s="305"/>
    </row>
    <row r="6" spans="1:24" ht="3.75" customHeight="1" thickTop="1" thickBot="1" x14ac:dyDescent="0.3">
      <c r="A6" s="305"/>
      <c r="B6" s="374"/>
      <c r="C6" s="374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308"/>
      <c r="S6" s="298"/>
      <c r="T6" s="298"/>
      <c r="U6" s="298"/>
      <c r="V6" s="378"/>
      <c r="W6" s="378"/>
      <c r="X6" s="305"/>
    </row>
    <row r="7" spans="1:24" ht="15" customHeight="1" thickTop="1" x14ac:dyDescent="0.25">
      <c r="A7" s="305"/>
      <c r="B7" s="374"/>
      <c r="C7" s="374"/>
      <c r="D7" s="1"/>
      <c r="E7" s="381" t="s">
        <v>9</v>
      </c>
      <c r="F7" s="381"/>
      <c r="G7" s="381"/>
      <c r="H7" s="381"/>
      <c r="I7" s="381"/>
      <c r="J7" s="381"/>
      <c r="K7" s="381"/>
      <c r="L7" s="392"/>
      <c r="M7" s="243"/>
      <c r="N7" s="382" t="s">
        <v>96</v>
      </c>
      <c r="O7" s="382"/>
      <c r="P7" s="382"/>
      <c r="Q7" s="382"/>
      <c r="R7" s="382"/>
      <c r="S7" s="382"/>
      <c r="T7" s="382"/>
      <c r="U7" s="239"/>
      <c r="V7" s="374"/>
      <c r="W7" s="374"/>
      <c r="X7" s="305"/>
    </row>
    <row r="8" spans="1:24" ht="15" customHeight="1" x14ac:dyDescent="0.25">
      <c r="A8" s="305"/>
      <c r="B8" s="374"/>
      <c r="C8" s="374"/>
      <c r="D8" s="1"/>
      <c r="E8" s="381"/>
      <c r="F8" s="381"/>
      <c r="G8" s="381"/>
      <c r="H8" s="381"/>
      <c r="I8" s="381"/>
      <c r="J8" s="381"/>
      <c r="K8" s="381"/>
      <c r="L8" s="392"/>
      <c r="M8" s="243"/>
      <c r="N8" s="383"/>
      <c r="O8" s="383"/>
      <c r="P8" s="383"/>
      <c r="Q8" s="383"/>
      <c r="R8" s="383"/>
      <c r="S8" s="383"/>
      <c r="T8" s="383"/>
      <c r="U8" s="239"/>
      <c r="V8" s="374"/>
      <c r="W8" s="374"/>
      <c r="X8" s="305"/>
    </row>
    <row r="9" spans="1:24" ht="15" customHeight="1" x14ac:dyDescent="0.25">
      <c r="A9" s="305"/>
      <c r="B9" s="374"/>
      <c r="C9" s="374"/>
      <c r="D9" s="1"/>
      <c r="E9" s="2"/>
      <c r="F9" s="91"/>
      <c r="G9" s="92"/>
      <c r="H9" s="91"/>
      <c r="I9" s="92"/>
      <c r="J9" s="91"/>
      <c r="K9" s="91"/>
      <c r="V9" s="374"/>
      <c r="W9" s="374"/>
      <c r="X9" s="305"/>
    </row>
    <row r="10" spans="1:24" ht="15" customHeight="1" x14ac:dyDescent="0.25">
      <c r="A10" s="305"/>
      <c r="B10" s="374"/>
      <c r="C10" s="374"/>
      <c r="D10" s="1"/>
      <c r="E10" s="2"/>
      <c r="F10" s="347">
        <v>2016</v>
      </c>
      <c r="G10" s="347">
        <v>2017</v>
      </c>
      <c r="H10" s="347">
        <v>2018</v>
      </c>
      <c r="I10" s="347">
        <v>2019</v>
      </c>
      <c r="J10" s="347">
        <v>2020</v>
      </c>
      <c r="K10" s="306">
        <v>2021</v>
      </c>
      <c r="L10" s="307"/>
      <c r="M10" s="307"/>
      <c r="N10" s="347">
        <v>2016</v>
      </c>
      <c r="O10" s="347">
        <v>2017</v>
      </c>
      <c r="P10" s="347">
        <v>2018</v>
      </c>
      <c r="Q10" s="347">
        <v>2019</v>
      </c>
      <c r="R10" s="347">
        <v>2020</v>
      </c>
      <c r="S10" s="306">
        <v>2021</v>
      </c>
      <c r="V10" s="374"/>
      <c r="W10" s="374"/>
      <c r="X10" s="305"/>
    </row>
    <row r="11" spans="1:24" ht="15" customHeight="1" x14ac:dyDescent="0.25">
      <c r="A11" s="305"/>
      <c r="B11" s="374"/>
      <c r="C11" s="374"/>
      <c r="D11" s="1"/>
      <c r="E11" s="43"/>
      <c r="F11" s="200"/>
      <c r="G11" s="200"/>
      <c r="H11" s="200"/>
      <c r="I11" s="200"/>
      <c r="J11" s="200"/>
      <c r="K11" s="200"/>
      <c r="L11" s="201"/>
      <c r="M11" s="201"/>
      <c r="N11" s="202"/>
      <c r="O11" s="202"/>
      <c r="P11" s="202"/>
      <c r="Q11" s="202"/>
      <c r="R11" s="202"/>
      <c r="S11" s="202"/>
      <c r="T11" s="44"/>
      <c r="V11" s="374"/>
      <c r="W11" s="374"/>
      <c r="X11" s="305"/>
    </row>
    <row r="12" spans="1:24" ht="15" customHeight="1" x14ac:dyDescent="0.25">
      <c r="A12" s="305"/>
      <c r="B12" s="374"/>
      <c r="C12" s="374"/>
      <c r="D12" s="1"/>
      <c r="E12" s="135" t="s">
        <v>65</v>
      </c>
      <c r="F12" s="132">
        <v>29</v>
      </c>
      <c r="G12" s="132">
        <v>29</v>
      </c>
      <c r="H12" s="132">
        <v>29</v>
      </c>
      <c r="I12" s="132" t="s">
        <v>217</v>
      </c>
      <c r="J12" s="132" t="s">
        <v>217</v>
      </c>
      <c r="K12" s="132" t="s">
        <v>217</v>
      </c>
      <c r="L12" s="47"/>
      <c r="M12" s="47"/>
      <c r="N12" s="128">
        <v>121</v>
      </c>
      <c r="O12" s="128">
        <v>121</v>
      </c>
      <c r="P12" s="128">
        <v>121</v>
      </c>
      <c r="Q12" s="128" t="s">
        <v>221</v>
      </c>
      <c r="R12" s="128" t="s">
        <v>221</v>
      </c>
      <c r="S12" s="128" t="s">
        <v>221</v>
      </c>
      <c r="T12" s="108" t="s">
        <v>71</v>
      </c>
      <c r="U12" s="5"/>
      <c r="V12" s="374"/>
      <c r="W12" s="374"/>
      <c r="X12" s="305"/>
    </row>
    <row r="13" spans="1:24" ht="15" customHeight="1" x14ac:dyDescent="0.25">
      <c r="A13" s="305"/>
      <c r="B13" s="374"/>
      <c r="C13" s="374"/>
      <c r="D13" s="1"/>
      <c r="E13" s="135" t="s">
        <v>74</v>
      </c>
      <c r="F13" s="192">
        <v>19.3</v>
      </c>
      <c r="G13" s="192">
        <v>19.3</v>
      </c>
      <c r="H13" s="192">
        <v>19.3</v>
      </c>
      <c r="I13" s="192" t="s">
        <v>218</v>
      </c>
      <c r="J13" s="192" t="s">
        <v>218</v>
      </c>
      <c r="K13" s="192" t="s">
        <v>218</v>
      </c>
      <c r="L13" s="36"/>
      <c r="M13" s="36"/>
      <c r="N13" s="129">
        <v>80.7</v>
      </c>
      <c r="O13" s="129">
        <v>80.7</v>
      </c>
      <c r="P13" s="129">
        <v>80.7</v>
      </c>
      <c r="Q13" s="129" t="s">
        <v>222</v>
      </c>
      <c r="R13" s="129" t="s">
        <v>222</v>
      </c>
      <c r="S13" s="129" t="s">
        <v>222</v>
      </c>
      <c r="T13" s="108" t="s">
        <v>187</v>
      </c>
      <c r="U13" s="5"/>
      <c r="V13" s="374"/>
      <c r="W13" s="374"/>
      <c r="X13" s="305"/>
    </row>
    <row r="14" spans="1:24" ht="15" customHeight="1" x14ac:dyDescent="0.25">
      <c r="A14" s="305"/>
      <c r="B14" s="374"/>
      <c r="C14" s="374"/>
      <c r="D14" s="1"/>
      <c r="E14" s="135" t="s">
        <v>66</v>
      </c>
      <c r="F14" s="132">
        <v>707</v>
      </c>
      <c r="G14" s="132">
        <v>707</v>
      </c>
      <c r="H14" s="132">
        <v>707</v>
      </c>
      <c r="I14" s="132" t="s">
        <v>219</v>
      </c>
      <c r="J14" s="132" t="s">
        <v>219</v>
      </c>
      <c r="K14" s="132" t="s">
        <v>219</v>
      </c>
      <c r="L14" s="47"/>
      <c r="M14" s="47"/>
      <c r="N14" s="130">
        <v>2175</v>
      </c>
      <c r="O14" s="130">
        <v>2175</v>
      </c>
      <c r="P14" s="130">
        <v>2175</v>
      </c>
      <c r="Q14" s="130" t="s">
        <v>223</v>
      </c>
      <c r="R14" s="130" t="s">
        <v>223</v>
      </c>
      <c r="S14" s="130" t="s">
        <v>223</v>
      </c>
      <c r="T14" s="45" t="s">
        <v>68</v>
      </c>
      <c r="U14" s="5"/>
      <c r="V14" s="374"/>
      <c r="W14" s="374"/>
      <c r="X14" s="305"/>
    </row>
    <row r="15" spans="1:24" ht="15" customHeight="1" x14ac:dyDescent="0.25">
      <c r="A15" s="305"/>
      <c r="B15" s="374"/>
      <c r="C15" s="374"/>
      <c r="D15" s="1"/>
      <c r="E15" s="135" t="s">
        <v>74</v>
      </c>
      <c r="F15" s="193">
        <v>24.5</v>
      </c>
      <c r="G15" s="193">
        <v>24.5</v>
      </c>
      <c r="H15" s="193">
        <v>24.5</v>
      </c>
      <c r="I15" s="193" t="s">
        <v>220</v>
      </c>
      <c r="J15" s="193" t="s">
        <v>220</v>
      </c>
      <c r="K15" s="193" t="s">
        <v>220</v>
      </c>
      <c r="L15" s="47"/>
      <c r="M15" s="47"/>
      <c r="N15" s="128">
        <v>75.5</v>
      </c>
      <c r="O15" s="128">
        <v>75.5</v>
      </c>
      <c r="P15" s="128">
        <v>75.5</v>
      </c>
      <c r="Q15" s="128" t="s">
        <v>224</v>
      </c>
      <c r="R15" s="128" t="s">
        <v>224</v>
      </c>
      <c r="S15" s="128" t="s">
        <v>224</v>
      </c>
      <c r="T15" s="246" t="s">
        <v>187</v>
      </c>
      <c r="U15" s="5"/>
      <c r="V15" s="374"/>
      <c r="W15" s="374"/>
      <c r="X15" s="305"/>
    </row>
    <row r="16" spans="1:24" ht="15" customHeight="1" x14ac:dyDescent="0.25">
      <c r="A16" s="305"/>
      <c r="B16" s="374"/>
      <c r="C16" s="374"/>
      <c r="D16" s="1"/>
      <c r="E16" s="136" t="s">
        <v>4</v>
      </c>
      <c r="F16" s="133">
        <v>3</v>
      </c>
      <c r="G16" s="133">
        <v>3</v>
      </c>
      <c r="H16" s="133">
        <v>3</v>
      </c>
      <c r="I16" s="133">
        <v>3</v>
      </c>
      <c r="J16" s="133">
        <v>3</v>
      </c>
      <c r="K16" s="133">
        <v>3</v>
      </c>
      <c r="L16" s="47"/>
      <c r="M16" s="47"/>
      <c r="N16" s="131">
        <v>10</v>
      </c>
      <c r="O16" s="131">
        <v>10</v>
      </c>
      <c r="P16" s="131">
        <v>10</v>
      </c>
      <c r="Q16" s="131">
        <v>11</v>
      </c>
      <c r="R16" s="131">
        <v>11</v>
      </c>
      <c r="S16" s="131">
        <v>11</v>
      </c>
      <c r="T16" s="126" t="s">
        <v>83</v>
      </c>
      <c r="U16" s="5"/>
      <c r="V16" s="374"/>
      <c r="W16" s="374"/>
      <c r="X16" s="305"/>
    </row>
    <row r="17" spans="1:24" x14ac:dyDescent="0.25">
      <c r="A17" s="305"/>
      <c r="B17" s="374"/>
      <c r="C17" s="374"/>
      <c r="D17" s="1"/>
      <c r="E17" s="136" t="s">
        <v>127</v>
      </c>
      <c r="F17" s="132" t="s">
        <v>12</v>
      </c>
      <c r="G17" s="132" t="s">
        <v>12</v>
      </c>
      <c r="H17" s="132" t="s">
        <v>12</v>
      </c>
      <c r="I17" s="132">
        <v>78</v>
      </c>
      <c r="J17" s="132">
        <v>78</v>
      </c>
      <c r="K17" s="132">
        <v>78</v>
      </c>
      <c r="L17" s="47"/>
      <c r="M17" s="47"/>
      <c r="N17" s="132" t="s">
        <v>12</v>
      </c>
      <c r="O17" s="132" t="s">
        <v>12</v>
      </c>
      <c r="P17" s="132" t="s">
        <v>12</v>
      </c>
      <c r="Q17" s="132">
        <v>259</v>
      </c>
      <c r="R17" s="132">
        <v>259</v>
      </c>
      <c r="S17" s="132">
        <v>259</v>
      </c>
      <c r="T17" s="108" t="s">
        <v>84</v>
      </c>
      <c r="U17" s="5"/>
      <c r="V17" s="374"/>
      <c r="W17" s="374"/>
      <c r="X17" s="305"/>
    </row>
    <row r="18" spans="1:24" x14ac:dyDescent="0.25">
      <c r="A18" s="305"/>
      <c r="B18" s="374"/>
      <c r="C18" s="374"/>
      <c r="D18" s="1"/>
      <c r="E18" s="136" t="s">
        <v>69</v>
      </c>
      <c r="F18" s="132" t="s">
        <v>12</v>
      </c>
      <c r="G18" s="132" t="s">
        <v>12</v>
      </c>
      <c r="H18" s="132" t="s">
        <v>12</v>
      </c>
      <c r="I18" s="132" t="s">
        <v>225</v>
      </c>
      <c r="J18" s="132" t="s">
        <v>225</v>
      </c>
      <c r="K18" s="132" t="s">
        <v>225</v>
      </c>
      <c r="L18" s="47"/>
      <c r="M18" s="47"/>
      <c r="N18" s="132" t="s">
        <v>12</v>
      </c>
      <c r="O18" s="132" t="s">
        <v>12</v>
      </c>
      <c r="P18" s="132" t="s">
        <v>12</v>
      </c>
      <c r="Q18" s="132" t="s">
        <v>226</v>
      </c>
      <c r="R18" s="132" t="s">
        <v>226</v>
      </c>
      <c r="S18" s="132" t="s">
        <v>226</v>
      </c>
      <c r="T18" s="108" t="s">
        <v>85</v>
      </c>
      <c r="U18" s="5"/>
      <c r="V18" s="374"/>
      <c r="W18" s="374"/>
      <c r="X18" s="305"/>
    </row>
    <row r="19" spans="1:24" x14ac:dyDescent="0.25">
      <c r="A19" s="305"/>
      <c r="B19" s="374"/>
      <c r="C19" s="374"/>
      <c r="D19" s="1"/>
      <c r="E19" s="52" t="s">
        <v>0</v>
      </c>
      <c r="F19" s="194" t="s">
        <v>37</v>
      </c>
      <c r="G19" s="194" t="s">
        <v>204</v>
      </c>
      <c r="H19" s="194" t="s">
        <v>204</v>
      </c>
      <c r="I19" s="194" t="s">
        <v>204</v>
      </c>
      <c r="J19" s="194" t="s">
        <v>204</v>
      </c>
      <c r="K19" s="194" t="s">
        <v>181</v>
      </c>
      <c r="L19" s="47"/>
      <c r="M19" s="47"/>
      <c r="N19" s="189">
        <v>8</v>
      </c>
      <c r="O19" s="189">
        <v>7</v>
      </c>
      <c r="P19" s="189">
        <v>7</v>
      </c>
      <c r="Q19" s="189">
        <v>7</v>
      </c>
      <c r="R19" s="189">
        <v>7</v>
      </c>
      <c r="S19" s="189" t="s">
        <v>182</v>
      </c>
      <c r="T19" s="126" t="s">
        <v>15</v>
      </c>
      <c r="U19" s="5"/>
      <c r="V19" s="374"/>
      <c r="W19" s="374"/>
      <c r="X19" s="305"/>
    </row>
    <row r="20" spans="1:24" ht="15" customHeight="1" x14ac:dyDescent="0.25">
      <c r="A20" s="305"/>
      <c r="B20" s="374"/>
      <c r="C20" s="374"/>
      <c r="D20" s="1"/>
      <c r="E20" s="52" t="s">
        <v>1</v>
      </c>
      <c r="F20" s="133">
        <v>64</v>
      </c>
      <c r="G20" s="133">
        <v>58</v>
      </c>
      <c r="H20" s="133">
        <v>58</v>
      </c>
      <c r="I20" s="133">
        <v>58</v>
      </c>
      <c r="J20" s="133">
        <v>58</v>
      </c>
      <c r="K20" s="133" t="s">
        <v>202</v>
      </c>
      <c r="L20" s="47"/>
      <c r="M20" s="47"/>
      <c r="N20" s="189">
        <v>344</v>
      </c>
      <c r="O20" s="189">
        <v>358</v>
      </c>
      <c r="P20" s="189">
        <v>358</v>
      </c>
      <c r="Q20" s="189">
        <v>358</v>
      </c>
      <c r="R20" s="189">
        <v>358</v>
      </c>
      <c r="S20" s="189" t="s">
        <v>203</v>
      </c>
      <c r="T20" s="108" t="s">
        <v>14</v>
      </c>
      <c r="U20" s="5"/>
      <c r="V20" s="374"/>
      <c r="W20" s="374"/>
      <c r="X20" s="305"/>
    </row>
    <row r="21" spans="1:24" ht="15" customHeight="1" x14ac:dyDescent="0.25">
      <c r="A21" s="305"/>
      <c r="B21" s="374"/>
      <c r="C21" s="374"/>
      <c r="D21" s="1"/>
      <c r="E21" s="135" t="s">
        <v>74</v>
      </c>
      <c r="F21" s="192">
        <v>15.7</v>
      </c>
      <c r="G21" s="192">
        <v>13.9</v>
      </c>
      <c r="H21" s="192">
        <v>13.9</v>
      </c>
      <c r="I21" s="192">
        <v>13.9</v>
      </c>
      <c r="J21" s="192">
        <v>13.9</v>
      </c>
      <c r="K21" s="192" t="s">
        <v>236</v>
      </c>
      <c r="L21" s="47"/>
      <c r="M21" s="47"/>
      <c r="N21" s="190">
        <v>84.3</v>
      </c>
      <c r="O21" s="190">
        <v>86.1</v>
      </c>
      <c r="P21" s="190">
        <v>86.1</v>
      </c>
      <c r="Q21" s="190">
        <v>86.1</v>
      </c>
      <c r="R21" s="190">
        <v>86.1</v>
      </c>
      <c r="S21" s="190" t="s">
        <v>229</v>
      </c>
      <c r="T21" s="246" t="s">
        <v>187</v>
      </c>
      <c r="U21" s="5"/>
      <c r="V21" s="374"/>
      <c r="W21" s="374"/>
      <c r="X21" s="305"/>
    </row>
    <row r="22" spans="1:24" ht="15" customHeight="1" x14ac:dyDescent="0.25">
      <c r="A22" s="305"/>
      <c r="B22" s="374"/>
      <c r="C22" s="374"/>
      <c r="D22" s="1"/>
      <c r="E22" s="52" t="s">
        <v>13</v>
      </c>
      <c r="F22" s="191" t="s">
        <v>12</v>
      </c>
      <c r="G22" s="191">
        <v>569</v>
      </c>
      <c r="H22" s="191">
        <v>569</v>
      </c>
      <c r="I22" s="191">
        <v>569</v>
      </c>
      <c r="J22" s="191">
        <v>569</v>
      </c>
      <c r="K22" s="191" t="s">
        <v>237</v>
      </c>
      <c r="L22" s="47"/>
      <c r="M22" s="47"/>
      <c r="N22" s="133" t="s">
        <v>12</v>
      </c>
      <c r="O22" s="191">
        <v>2333</v>
      </c>
      <c r="P22" s="191">
        <v>2333</v>
      </c>
      <c r="Q22" s="191">
        <v>2333</v>
      </c>
      <c r="R22" s="191">
        <v>2333</v>
      </c>
      <c r="S22" s="191" t="s">
        <v>230</v>
      </c>
      <c r="T22" s="108" t="s">
        <v>16</v>
      </c>
      <c r="U22" s="5"/>
      <c r="V22" s="374"/>
      <c r="W22" s="374"/>
      <c r="X22" s="305"/>
    </row>
    <row r="23" spans="1:24" ht="15" customHeight="1" x14ac:dyDescent="0.25">
      <c r="A23" s="305"/>
      <c r="B23" s="374"/>
      <c r="C23" s="374"/>
      <c r="D23" s="1"/>
      <c r="E23" s="135" t="s">
        <v>74</v>
      </c>
      <c r="F23" s="191" t="s">
        <v>12</v>
      </c>
      <c r="G23" s="354">
        <v>19.600000000000001</v>
      </c>
      <c r="H23" s="354">
        <v>19.600000000000001</v>
      </c>
      <c r="I23" s="354">
        <v>19.600000000000001</v>
      </c>
      <c r="J23" s="354">
        <v>19.600000000000001</v>
      </c>
      <c r="K23" s="191" t="s">
        <v>238</v>
      </c>
      <c r="L23" s="47"/>
      <c r="M23" s="47"/>
      <c r="N23" s="133" t="s">
        <v>12</v>
      </c>
      <c r="O23" s="132">
        <v>80.400000000000006</v>
      </c>
      <c r="P23" s="132">
        <v>80.400000000000006</v>
      </c>
      <c r="Q23" s="132">
        <v>80.400000000000006</v>
      </c>
      <c r="R23" s="132">
        <v>80.400000000000006</v>
      </c>
      <c r="S23" s="132" t="s">
        <v>231</v>
      </c>
      <c r="T23" s="246" t="s">
        <v>187</v>
      </c>
      <c r="U23" s="5"/>
      <c r="V23" s="374"/>
      <c r="W23" s="374"/>
      <c r="X23" s="305"/>
    </row>
    <row r="24" spans="1:24" ht="15" customHeight="1" x14ac:dyDescent="0.25">
      <c r="A24" s="305"/>
      <c r="B24" s="374"/>
      <c r="C24" s="374"/>
      <c r="D24" s="1"/>
      <c r="E24" s="135" t="s">
        <v>5</v>
      </c>
      <c r="F24" s="133">
        <v>686</v>
      </c>
      <c r="G24" s="133">
        <v>686</v>
      </c>
      <c r="H24" s="133">
        <v>740</v>
      </c>
      <c r="I24" s="133">
        <v>740</v>
      </c>
      <c r="J24" s="133">
        <v>740</v>
      </c>
      <c r="K24" s="133" t="s">
        <v>239</v>
      </c>
      <c r="L24" s="47"/>
      <c r="M24" s="47"/>
      <c r="N24" s="130">
        <v>2238</v>
      </c>
      <c r="O24" s="130">
        <v>2238</v>
      </c>
      <c r="P24" s="130">
        <v>2166</v>
      </c>
      <c r="Q24" s="130">
        <v>2166</v>
      </c>
      <c r="R24" s="130">
        <v>2166</v>
      </c>
      <c r="S24" s="128" t="s">
        <v>232</v>
      </c>
      <c r="T24" s="126" t="s">
        <v>18</v>
      </c>
      <c r="U24" s="5"/>
      <c r="V24" s="374"/>
      <c r="W24" s="374"/>
      <c r="X24" s="305"/>
    </row>
    <row r="25" spans="1:24" ht="15" customHeight="1" x14ac:dyDescent="0.25">
      <c r="A25" s="305"/>
      <c r="B25" s="374"/>
      <c r="C25" s="374"/>
      <c r="D25" s="1"/>
      <c r="E25" s="135" t="s">
        <v>74</v>
      </c>
      <c r="F25" s="192">
        <v>23.5</v>
      </c>
      <c r="G25" s="192">
        <v>23.5</v>
      </c>
      <c r="H25" s="192">
        <v>25.5</v>
      </c>
      <c r="I25" s="192">
        <v>25.5</v>
      </c>
      <c r="J25" s="192">
        <v>25.5</v>
      </c>
      <c r="K25" s="192" t="s">
        <v>240</v>
      </c>
      <c r="L25" s="47"/>
      <c r="M25" s="47"/>
      <c r="N25" s="128">
        <v>76.5</v>
      </c>
      <c r="O25" s="128">
        <v>76.5</v>
      </c>
      <c r="P25" s="128">
        <v>74.5</v>
      </c>
      <c r="Q25" s="128">
        <v>74.5</v>
      </c>
      <c r="R25" s="128">
        <v>74.5</v>
      </c>
      <c r="S25" s="128" t="s">
        <v>233</v>
      </c>
      <c r="T25" s="246" t="s">
        <v>187</v>
      </c>
      <c r="U25" s="5"/>
      <c r="V25" s="374"/>
      <c r="W25" s="374"/>
      <c r="X25" s="305"/>
    </row>
    <row r="26" spans="1:24" ht="15" customHeight="1" x14ac:dyDescent="0.25">
      <c r="A26" s="305"/>
      <c r="B26" s="374"/>
      <c r="C26" s="374"/>
      <c r="D26" s="1"/>
      <c r="E26" s="135" t="s">
        <v>122</v>
      </c>
      <c r="F26" s="353">
        <v>5360</v>
      </c>
      <c r="G26" s="353">
        <v>5360</v>
      </c>
      <c r="H26" s="353">
        <v>5422</v>
      </c>
      <c r="I26" s="353">
        <v>5422</v>
      </c>
      <c r="J26" s="353">
        <v>5422</v>
      </c>
      <c r="K26" s="195" t="s">
        <v>241</v>
      </c>
      <c r="N26" s="353">
        <v>15470</v>
      </c>
      <c r="O26" s="353">
        <v>15470</v>
      </c>
      <c r="P26" s="353">
        <v>15310</v>
      </c>
      <c r="Q26" s="353">
        <v>15310</v>
      </c>
      <c r="R26" s="353">
        <v>15310</v>
      </c>
      <c r="S26" s="187" t="s">
        <v>234</v>
      </c>
      <c r="T26" s="108" t="s">
        <v>121</v>
      </c>
      <c r="U26" s="5"/>
      <c r="V26" s="374"/>
      <c r="W26" s="374"/>
      <c r="X26" s="305"/>
    </row>
    <row r="27" spans="1:24" ht="15" customHeight="1" x14ac:dyDescent="0.25">
      <c r="A27" s="305"/>
      <c r="B27" s="374"/>
      <c r="C27" s="374"/>
      <c r="D27" s="1"/>
      <c r="E27" s="135" t="s">
        <v>11</v>
      </c>
      <c r="F27" s="194" t="s">
        <v>163</v>
      </c>
      <c r="G27" s="194" t="s">
        <v>164</v>
      </c>
      <c r="H27" s="194" t="s">
        <v>205</v>
      </c>
      <c r="I27" s="194" t="s">
        <v>205</v>
      </c>
      <c r="J27" s="194" t="s">
        <v>164</v>
      </c>
      <c r="K27" s="194" t="s">
        <v>164</v>
      </c>
      <c r="L27" s="47"/>
      <c r="M27" s="47"/>
      <c r="N27" s="128">
        <v>13</v>
      </c>
      <c r="O27" s="128">
        <v>12</v>
      </c>
      <c r="P27" s="128" t="s">
        <v>212</v>
      </c>
      <c r="Q27" s="128" t="s">
        <v>212</v>
      </c>
      <c r="R27" s="128">
        <v>13</v>
      </c>
      <c r="S27" s="128">
        <v>13</v>
      </c>
      <c r="T27" s="45" t="s">
        <v>8</v>
      </c>
      <c r="U27" s="5"/>
      <c r="V27" s="374"/>
      <c r="W27" s="374"/>
      <c r="X27" s="305"/>
    </row>
    <row r="28" spans="1:24" ht="15" customHeight="1" x14ac:dyDescent="0.25">
      <c r="A28" s="305"/>
      <c r="B28" s="374"/>
      <c r="C28" s="374"/>
      <c r="D28" s="1"/>
      <c r="E28" s="135" t="s">
        <v>74</v>
      </c>
      <c r="F28" s="194" t="s">
        <v>165</v>
      </c>
      <c r="G28" s="194" t="s">
        <v>166</v>
      </c>
      <c r="H28" s="196" t="s">
        <v>206</v>
      </c>
      <c r="I28" s="196" t="s">
        <v>206</v>
      </c>
      <c r="J28" s="194" t="s">
        <v>190</v>
      </c>
      <c r="K28" s="194" t="s">
        <v>190</v>
      </c>
      <c r="L28" s="36"/>
      <c r="M28" s="36"/>
      <c r="N28" s="129">
        <v>86.7</v>
      </c>
      <c r="O28" s="129">
        <v>80</v>
      </c>
      <c r="P28" s="129" t="s">
        <v>213</v>
      </c>
      <c r="Q28" s="129" t="s">
        <v>213</v>
      </c>
      <c r="R28" s="129">
        <v>81.2</v>
      </c>
      <c r="S28" s="129">
        <v>81.2</v>
      </c>
      <c r="T28" s="246" t="s">
        <v>187</v>
      </c>
      <c r="U28" s="5"/>
      <c r="V28" s="374"/>
      <c r="W28" s="374"/>
      <c r="X28" s="305"/>
    </row>
    <row r="29" spans="1:24" ht="15" customHeight="1" x14ac:dyDescent="0.25">
      <c r="A29" s="305"/>
      <c r="B29" s="374"/>
      <c r="C29" s="374"/>
      <c r="D29" s="1"/>
      <c r="E29" s="135" t="s">
        <v>67</v>
      </c>
      <c r="F29" s="194" t="s">
        <v>162</v>
      </c>
      <c r="G29" s="194" t="s">
        <v>162</v>
      </c>
      <c r="H29" s="194" t="s">
        <v>207</v>
      </c>
      <c r="I29" s="194" t="s">
        <v>207</v>
      </c>
      <c r="J29" s="194" t="s">
        <v>162</v>
      </c>
      <c r="K29" s="194" t="s">
        <v>162</v>
      </c>
      <c r="L29" s="47"/>
      <c r="M29" s="47"/>
      <c r="N29" s="128">
        <v>5</v>
      </c>
      <c r="O29" s="128">
        <v>5</v>
      </c>
      <c r="P29" s="128" t="s">
        <v>214</v>
      </c>
      <c r="Q29" s="128" t="s">
        <v>214</v>
      </c>
      <c r="R29" s="128">
        <v>5</v>
      </c>
      <c r="S29" s="128">
        <v>5</v>
      </c>
      <c r="T29" s="126" t="s">
        <v>6</v>
      </c>
      <c r="U29" s="5"/>
      <c r="V29" s="374"/>
      <c r="W29" s="374"/>
      <c r="X29" s="305"/>
    </row>
    <row r="30" spans="1:24" ht="15" customHeight="1" x14ac:dyDescent="0.25">
      <c r="A30" s="305"/>
      <c r="B30" s="374"/>
      <c r="C30" s="374"/>
      <c r="D30" s="1"/>
      <c r="E30" s="136" t="s">
        <v>3</v>
      </c>
      <c r="F30" s="133">
        <v>4</v>
      </c>
      <c r="G30" s="133">
        <v>4</v>
      </c>
      <c r="H30" s="133" t="s">
        <v>208</v>
      </c>
      <c r="I30" s="133">
        <v>2</v>
      </c>
      <c r="J30" s="133">
        <v>2</v>
      </c>
      <c r="K30" s="133">
        <v>2</v>
      </c>
      <c r="L30" s="47"/>
      <c r="M30" s="47"/>
      <c r="N30" s="128">
        <v>6</v>
      </c>
      <c r="O30" s="128">
        <v>6</v>
      </c>
      <c r="P30" s="128" t="s">
        <v>214</v>
      </c>
      <c r="Q30" s="128">
        <v>10</v>
      </c>
      <c r="R30" s="128">
        <v>11</v>
      </c>
      <c r="S30" s="128">
        <v>11</v>
      </c>
      <c r="T30" s="126" t="s">
        <v>86</v>
      </c>
      <c r="U30" s="5"/>
      <c r="V30" s="374"/>
      <c r="W30" s="374"/>
      <c r="X30" s="305"/>
    </row>
    <row r="31" spans="1:24" ht="15" customHeight="1" x14ac:dyDescent="0.25">
      <c r="A31" s="305"/>
      <c r="B31" s="374"/>
      <c r="C31" s="374"/>
      <c r="D31" s="1"/>
      <c r="E31" s="136" t="s">
        <v>17</v>
      </c>
      <c r="F31" s="194" t="s">
        <v>37</v>
      </c>
      <c r="G31" s="194" t="s">
        <v>37</v>
      </c>
      <c r="H31" s="194" t="s">
        <v>209</v>
      </c>
      <c r="I31" s="194" t="s">
        <v>227</v>
      </c>
      <c r="J31" s="194" t="s">
        <v>37</v>
      </c>
      <c r="K31" s="194" t="s">
        <v>37</v>
      </c>
      <c r="L31" s="47"/>
      <c r="M31" s="47"/>
      <c r="N31" s="128">
        <v>5</v>
      </c>
      <c r="O31" s="128">
        <v>4</v>
      </c>
      <c r="P31" s="128" t="s">
        <v>205</v>
      </c>
      <c r="Q31" s="128">
        <v>5</v>
      </c>
      <c r="R31" s="128">
        <v>5</v>
      </c>
      <c r="S31" s="128">
        <v>5</v>
      </c>
      <c r="T31" s="126" t="s">
        <v>7</v>
      </c>
      <c r="U31" s="5"/>
      <c r="V31" s="374"/>
      <c r="W31" s="374"/>
      <c r="X31" s="305"/>
    </row>
    <row r="32" spans="1:24" ht="15" customHeight="1" x14ac:dyDescent="0.25">
      <c r="A32" s="305"/>
      <c r="B32" s="374"/>
      <c r="C32" s="374"/>
      <c r="D32" s="1"/>
      <c r="E32" s="37" t="s">
        <v>2</v>
      </c>
      <c r="F32" s="132">
        <v>6</v>
      </c>
      <c r="G32" s="132">
        <v>6</v>
      </c>
      <c r="H32" s="132" t="s">
        <v>210</v>
      </c>
      <c r="I32" s="132">
        <v>7</v>
      </c>
      <c r="J32" s="132">
        <v>7</v>
      </c>
      <c r="K32" s="132" t="s">
        <v>242</v>
      </c>
      <c r="L32" s="47"/>
      <c r="M32" s="47"/>
      <c r="N32" s="128">
        <v>28</v>
      </c>
      <c r="O32" s="128">
        <v>28</v>
      </c>
      <c r="P32" s="128" t="s">
        <v>215</v>
      </c>
      <c r="Q32" s="128">
        <v>27</v>
      </c>
      <c r="R32" s="128">
        <v>27</v>
      </c>
      <c r="S32" s="128" t="s">
        <v>243</v>
      </c>
      <c r="T32" s="108" t="s">
        <v>10</v>
      </c>
      <c r="U32" s="5"/>
      <c r="V32" s="374"/>
      <c r="W32" s="374"/>
      <c r="X32" s="305"/>
    </row>
    <row r="33" spans="1:24" ht="15" customHeight="1" x14ac:dyDescent="0.25">
      <c r="A33" s="305"/>
      <c r="B33" s="374"/>
      <c r="C33" s="374"/>
      <c r="D33" s="1"/>
      <c r="E33" s="45" t="s">
        <v>74</v>
      </c>
      <c r="F33" s="132">
        <v>17.600000000000001</v>
      </c>
      <c r="G33" s="132">
        <v>17.600000000000001</v>
      </c>
      <c r="H33" s="132" t="s">
        <v>211</v>
      </c>
      <c r="I33" s="132">
        <v>20.6</v>
      </c>
      <c r="J33" s="132">
        <v>20.6</v>
      </c>
      <c r="K33" s="132" t="s">
        <v>244</v>
      </c>
      <c r="L33" s="47"/>
      <c r="M33" s="47"/>
      <c r="N33" s="128">
        <v>82.4</v>
      </c>
      <c r="O33" s="128">
        <v>82.4</v>
      </c>
      <c r="P33" s="128" t="s">
        <v>216</v>
      </c>
      <c r="Q33" s="128">
        <v>79.400000000000006</v>
      </c>
      <c r="R33" s="128">
        <v>79.400000000000006</v>
      </c>
      <c r="S33" s="128" t="s">
        <v>245</v>
      </c>
      <c r="T33" s="246" t="s">
        <v>187</v>
      </c>
      <c r="U33" s="5"/>
      <c r="V33" s="374"/>
      <c r="W33" s="374"/>
      <c r="X33" s="305"/>
    </row>
    <row r="34" spans="1:24" ht="81" customHeight="1" x14ac:dyDescent="0.25">
      <c r="A34" s="305"/>
      <c r="B34" s="374"/>
      <c r="C34" s="374"/>
      <c r="D34" s="1"/>
      <c r="E34" s="393" t="s">
        <v>235</v>
      </c>
      <c r="F34" s="393"/>
      <c r="G34" s="393"/>
      <c r="H34" s="393"/>
      <c r="I34" s="393"/>
      <c r="J34" s="393"/>
      <c r="K34" s="393"/>
      <c r="L34" s="30"/>
      <c r="M34" s="30"/>
      <c r="N34" s="395" t="s">
        <v>228</v>
      </c>
      <c r="O34" s="395"/>
      <c r="P34" s="395"/>
      <c r="Q34" s="395"/>
      <c r="R34" s="395"/>
      <c r="S34" s="395"/>
      <c r="T34" s="395"/>
      <c r="U34" s="5"/>
      <c r="V34" s="374"/>
      <c r="W34" s="374"/>
      <c r="X34" s="305"/>
    </row>
    <row r="35" spans="1:24" ht="15" customHeight="1" x14ac:dyDescent="0.25">
      <c r="A35" s="237"/>
      <c r="B35" s="238"/>
      <c r="C35" s="238"/>
      <c r="D35" s="6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85"/>
      <c r="T35" s="29"/>
    </row>
    <row r="36" spans="1:24" ht="15" customHeight="1" x14ac:dyDescent="0.25">
      <c r="A36" s="237"/>
      <c r="B36" s="238"/>
      <c r="C36" s="238"/>
      <c r="D36" s="6"/>
    </row>
    <row r="37" spans="1:24" ht="15" customHeight="1" x14ac:dyDescent="0.25">
      <c r="A37" s="237"/>
      <c r="B37" s="238"/>
      <c r="C37" s="238"/>
      <c r="D37" s="6"/>
    </row>
    <row r="38" spans="1:24" ht="15" customHeight="1" x14ac:dyDescent="0.25">
      <c r="A38" s="237"/>
      <c r="B38" s="238"/>
      <c r="C38" s="238"/>
      <c r="D38" s="6"/>
    </row>
    <row r="39" spans="1:24" ht="15" customHeight="1" x14ac:dyDescent="0.25">
      <c r="D39" s="6"/>
    </row>
    <row r="40" spans="1:24" ht="15" customHeight="1" x14ac:dyDescent="0.25">
      <c r="D40" s="6"/>
      <c r="F40" s="389"/>
      <c r="G40" s="389"/>
      <c r="H40" s="389"/>
      <c r="I40" s="389"/>
      <c r="J40" s="389"/>
      <c r="K40" s="82"/>
    </row>
    <row r="41" spans="1:24" ht="15" customHeight="1" x14ac:dyDescent="0.25">
      <c r="D41" s="6"/>
    </row>
    <row r="42" spans="1:24" ht="15" customHeight="1" x14ac:dyDescent="0.25">
      <c r="D42" s="6"/>
    </row>
    <row r="43" spans="1:24" ht="15" customHeight="1" x14ac:dyDescent="0.25">
      <c r="D43" s="6"/>
    </row>
  </sheetData>
  <mergeCells count="11">
    <mergeCell ref="F40:J40"/>
    <mergeCell ref="E3:E4"/>
    <mergeCell ref="N7:T8"/>
    <mergeCell ref="B2:C34"/>
    <mergeCell ref="V2:W34"/>
    <mergeCell ref="R3:R4"/>
    <mergeCell ref="E7:K8"/>
    <mergeCell ref="L7:L8"/>
    <mergeCell ref="E34:K34"/>
    <mergeCell ref="T3:T4"/>
    <mergeCell ref="N34:T3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2" max="3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view="pageBreakPreview" zoomScale="80" zoomScaleNormal="80" zoomScaleSheetLayoutView="80" workbookViewId="0">
      <selection activeCell="P39" sqref="P39"/>
    </sheetView>
  </sheetViews>
  <sheetFormatPr defaultRowHeight="15" customHeight="1" x14ac:dyDescent="0.25"/>
  <cols>
    <col min="1" max="1" width="2.5703125" customWidth="1"/>
    <col min="2" max="2" width="0.85546875" customWidth="1"/>
    <col min="3" max="3" width="6.5703125" customWidth="1"/>
    <col min="4" max="4" width="1.5703125" customWidth="1"/>
    <col min="5" max="5" width="50.5703125" customWidth="1"/>
    <col min="6" max="10" width="9.42578125" customWidth="1"/>
    <col min="11" max="12" width="13.42578125" customWidth="1"/>
    <col min="13" max="17" width="9.42578125" customWidth="1"/>
    <col min="18" max="18" width="9.5703125" style="14" customWidth="1"/>
    <col min="19" max="19" width="42" customWidth="1"/>
    <col min="20" max="20" width="1.5703125" customWidth="1"/>
    <col min="21" max="21" width="6.5703125" customWidth="1"/>
    <col min="22" max="22" width="0.85546875" customWidth="1"/>
    <col min="23" max="23" width="2.5703125" customWidth="1"/>
    <col min="24" max="24" width="8.85546875" style="6"/>
    <col min="25" max="25" width="101" customWidth="1"/>
    <col min="26" max="26" width="3.140625" customWidth="1"/>
    <col min="27" max="27" width="14.5703125" customWidth="1"/>
    <col min="28" max="28" width="12.42578125" bestFit="1" customWidth="1"/>
  </cols>
  <sheetData>
    <row r="1" spans="1:26" ht="15" customHeight="1" x14ac:dyDescent="0.25">
      <c r="A1" s="374" t="s">
        <v>53</v>
      </c>
      <c r="B1" s="374"/>
      <c r="C1" s="374"/>
      <c r="D1" s="249"/>
      <c r="E1" s="250"/>
      <c r="F1" s="251"/>
      <c r="G1" s="251"/>
      <c r="H1" s="251"/>
      <c r="I1" s="251"/>
      <c r="J1" s="249"/>
      <c r="K1" s="251"/>
      <c r="L1" s="251"/>
      <c r="M1" s="251"/>
      <c r="N1" s="252"/>
      <c r="O1" s="251"/>
      <c r="P1" s="249"/>
      <c r="Q1" s="249"/>
      <c r="R1" s="252"/>
      <c r="S1" s="251"/>
      <c r="T1" s="251"/>
      <c r="U1" s="376" t="s">
        <v>54</v>
      </c>
      <c r="V1" s="374"/>
      <c r="W1" s="374"/>
    </row>
    <row r="2" spans="1:26" ht="15" customHeight="1" x14ac:dyDescent="0.25">
      <c r="A2" s="374"/>
      <c r="B2" s="374"/>
      <c r="C2" s="374"/>
      <c r="D2" s="249"/>
      <c r="E2" s="250"/>
      <c r="F2" s="251"/>
      <c r="G2" s="251"/>
      <c r="H2" s="251"/>
      <c r="I2" s="251"/>
      <c r="J2" s="249"/>
      <c r="K2" s="251"/>
      <c r="L2" s="251"/>
      <c r="M2" s="251"/>
      <c r="N2" s="252"/>
      <c r="O2" s="251"/>
      <c r="P2" s="249"/>
      <c r="Q2" s="249"/>
      <c r="R2" s="252"/>
      <c r="S2" s="251"/>
      <c r="T2" s="251"/>
      <c r="U2" s="376"/>
      <c r="V2" s="374"/>
      <c r="W2" s="374"/>
    </row>
    <row r="3" spans="1:26" ht="15" customHeight="1" x14ac:dyDescent="0.25">
      <c r="A3" s="374"/>
      <c r="B3" s="374"/>
      <c r="C3" s="374"/>
      <c r="D3" s="249"/>
      <c r="E3" s="390" t="s">
        <v>188</v>
      </c>
      <c r="F3" s="251"/>
      <c r="G3" s="251"/>
      <c r="H3" s="251"/>
      <c r="I3" s="251"/>
      <c r="J3" s="253"/>
      <c r="K3" s="253"/>
      <c r="L3" s="253"/>
      <c r="M3" s="253"/>
      <c r="N3" s="253"/>
      <c r="O3" s="253"/>
      <c r="P3" s="249"/>
      <c r="Q3" s="249"/>
      <c r="R3" s="256"/>
      <c r="S3" s="394" t="s">
        <v>189</v>
      </c>
      <c r="T3" s="259"/>
      <c r="U3" s="376"/>
      <c r="V3" s="374"/>
      <c r="W3" s="374"/>
    </row>
    <row r="4" spans="1:26" ht="15" customHeight="1" x14ac:dyDescent="0.25">
      <c r="A4" s="374"/>
      <c r="B4" s="374"/>
      <c r="C4" s="374"/>
      <c r="D4" s="249"/>
      <c r="E4" s="390"/>
      <c r="F4" s="251"/>
      <c r="G4" s="251"/>
      <c r="H4" s="251"/>
      <c r="I4" s="251"/>
      <c r="J4" s="253"/>
      <c r="K4" s="253"/>
      <c r="L4" s="253"/>
      <c r="M4" s="253"/>
      <c r="N4" s="253"/>
      <c r="O4" s="253"/>
      <c r="P4" s="249"/>
      <c r="Q4" s="249"/>
      <c r="R4" s="256"/>
      <c r="S4" s="394"/>
      <c r="T4" s="259"/>
      <c r="U4" s="376"/>
      <c r="V4" s="374"/>
      <c r="W4" s="374"/>
    </row>
    <row r="5" spans="1:26" ht="15" customHeight="1" thickBot="1" x14ac:dyDescent="0.3">
      <c r="A5" s="374"/>
      <c r="B5" s="374"/>
      <c r="C5" s="374"/>
      <c r="D5" s="249"/>
      <c r="E5" s="254"/>
      <c r="F5" s="254"/>
      <c r="G5" s="254"/>
      <c r="H5" s="254"/>
      <c r="I5" s="251"/>
      <c r="J5" s="249"/>
      <c r="K5" s="254"/>
      <c r="L5" s="254"/>
      <c r="M5" s="254"/>
      <c r="N5" s="255"/>
      <c r="O5" s="251"/>
      <c r="P5" s="249"/>
      <c r="Q5" s="249"/>
      <c r="R5" s="255"/>
      <c r="S5" s="254"/>
      <c r="T5" s="254"/>
      <c r="U5" s="376"/>
      <c r="V5" s="374"/>
      <c r="W5" s="374"/>
    </row>
    <row r="6" spans="1:26" ht="3.75" customHeight="1" thickTop="1" thickBot="1" x14ac:dyDescent="0.3">
      <c r="A6" s="374"/>
      <c r="B6" s="374"/>
      <c r="C6" s="374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308"/>
      <c r="S6" s="298"/>
      <c r="T6" s="298"/>
      <c r="U6" s="377"/>
      <c r="V6" s="374"/>
      <c r="W6" s="374"/>
    </row>
    <row r="7" spans="1:26" ht="15" customHeight="1" thickTop="1" x14ac:dyDescent="0.25">
      <c r="A7" s="374"/>
      <c r="B7" s="374"/>
      <c r="C7" s="374"/>
      <c r="D7" s="1"/>
      <c r="E7" s="381" t="s">
        <v>194</v>
      </c>
      <c r="F7" s="381"/>
      <c r="G7" s="381"/>
      <c r="H7" s="381"/>
      <c r="I7" s="381"/>
      <c r="J7" s="381"/>
      <c r="K7" s="381"/>
      <c r="L7" s="242"/>
      <c r="M7" s="382" t="s">
        <v>193</v>
      </c>
      <c r="N7" s="382"/>
      <c r="O7" s="382"/>
      <c r="P7" s="382"/>
      <c r="Q7" s="382"/>
      <c r="R7" s="382"/>
      <c r="S7" s="382"/>
      <c r="T7" s="261"/>
      <c r="U7" s="374"/>
      <c r="V7" s="374"/>
      <c r="W7" s="374"/>
    </row>
    <row r="8" spans="1:26" ht="15" customHeight="1" x14ac:dyDescent="0.25">
      <c r="A8" s="374"/>
      <c r="B8" s="374"/>
      <c r="C8" s="374"/>
      <c r="D8" s="1"/>
      <c r="E8" s="381"/>
      <c r="F8" s="381"/>
      <c r="G8" s="381"/>
      <c r="H8" s="381"/>
      <c r="I8" s="381"/>
      <c r="J8" s="381"/>
      <c r="K8" s="381"/>
      <c r="L8" s="242"/>
      <c r="M8" s="382"/>
      <c r="N8" s="382"/>
      <c r="O8" s="382"/>
      <c r="P8" s="382"/>
      <c r="Q8" s="382"/>
      <c r="R8" s="382"/>
      <c r="S8" s="382"/>
      <c r="T8" s="261"/>
      <c r="U8" s="374"/>
      <c r="V8" s="374"/>
      <c r="W8" s="374"/>
    </row>
    <row r="9" spans="1:26" ht="15" customHeight="1" x14ac:dyDescent="0.25">
      <c r="A9" s="374"/>
      <c r="B9" s="374"/>
      <c r="C9" s="374"/>
      <c r="D9" s="1"/>
      <c r="E9" s="2"/>
      <c r="M9" s="159"/>
      <c r="N9" s="159"/>
      <c r="O9" s="159"/>
      <c r="P9" s="159"/>
      <c r="Q9" s="159"/>
      <c r="U9" s="374"/>
      <c r="V9" s="374"/>
      <c r="W9" s="374"/>
    </row>
    <row r="10" spans="1:26" ht="15" customHeight="1" x14ac:dyDescent="0.25">
      <c r="A10" s="374"/>
      <c r="B10" s="374"/>
      <c r="C10" s="374"/>
      <c r="D10" s="1"/>
      <c r="E10" s="93"/>
      <c r="F10" s="312">
        <v>2017</v>
      </c>
      <c r="G10" s="312">
        <v>2018</v>
      </c>
      <c r="H10" s="312">
        <v>2019</v>
      </c>
      <c r="I10" s="312">
        <v>2020</v>
      </c>
      <c r="J10" s="295">
        <v>2021</v>
      </c>
      <c r="K10" s="310"/>
      <c r="L10" s="311"/>
      <c r="M10" s="312">
        <v>2017</v>
      </c>
      <c r="N10" s="312">
        <v>2018</v>
      </c>
      <c r="O10" s="312">
        <v>2019</v>
      </c>
      <c r="P10" s="312">
        <v>2020</v>
      </c>
      <c r="Q10" s="295">
        <v>2021</v>
      </c>
      <c r="R10" s="83"/>
      <c r="U10" s="374"/>
      <c r="V10" s="374"/>
      <c r="W10" s="374"/>
    </row>
    <row r="11" spans="1:26" ht="15.75" customHeight="1" x14ac:dyDescent="0.25">
      <c r="A11" s="374"/>
      <c r="B11" s="374"/>
      <c r="C11" s="374"/>
      <c r="D11" s="1"/>
      <c r="E11" s="24"/>
      <c r="F11" s="134"/>
      <c r="G11" s="134"/>
      <c r="H11" s="134"/>
      <c r="I11" s="134"/>
      <c r="J11" s="134"/>
      <c r="K11" s="25"/>
      <c r="L11" s="22"/>
      <c r="M11" s="16"/>
      <c r="N11" s="16"/>
      <c r="O11" s="16"/>
      <c r="P11" s="16"/>
      <c r="Q11" s="16"/>
      <c r="R11" s="84"/>
      <c r="S11" s="15"/>
      <c r="U11" s="374"/>
      <c r="V11" s="374"/>
      <c r="W11" s="374"/>
    </row>
    <row r="12" spans="1:26" ht="15" customHeight="1" x14ac:dyDescent="0.25">
      <c r="A12" s="374"/>
      <c r="B12" s="374"/>
      <c r="C12" s="374"/>
      <c r="D12" s="1"/>
      <c r="E12" s="309" t="s">
        <v>132</v>
      </c>
      <c r="F12" s="72">
        <f>F15+F16+F17+F18</f>
        <v>920</v>
      </c>
      <c r="G12" s="72">
        <f>G15+G16+G17+G18</f>
        <v>933</v>
      </c>
      <c r="H12" s="72">
        <v>896</v>
      </c>
      <c r="I12" s="72">
        <v>871</v>
      </c>
      <c r="J12" s="72">
        <v>890</v>
      </c>
      <c r="K12" s="72"/>
      <c r="L12" s="72"/>
      <c r="M12" s="171">
        <f>M15+M16+M17+M18</f>
        <v>518</v>
      </c>
      <c r="N12" s="171">
        <f>N15+N16+N17+N18</f>
        <v>516</v>
      </c>
      <c r="O12" s="171">
        <v>487</v>
      </c>
      <c r="P12" s="171">
        <v>489</v>
      </c>
      <c r="Q12" s="171">
        <v>498</v>
      </c>
      <c r="R12" s="137"/>
      <c r="S12" s="309" t="s">
        <v>133</v>
      </c>
      <c r="T12" s="5"/>
      <c r="U12" s="374"/>
      <c r="V12" s="374"/>
      <c r="W12" s="374"/>
    </row>
    <row r="13" spans="1:26" ht="15" customHeight="1" x14ac:dyDescent="0.25">
      <c r="A13" s="374"/>
      <c r="B13" s="374"/>
      <c r="C13" s="374"/>
      <c r="D13" s="1"/>
      <c r="E13" s="31" t="s">
        <v>134</v>
      </c>
      <c r="F13" s="172"/>
      <c r="G13" s="172"/>
      <c r="H13" s="172"/>
      <c r="I13" s="172"/>
      <c r="J13" s="172"/>
      <c r="K13" s="72"/>
      <c r="L13" s="72"/>
      <c r="M13" s="167"/>
      <c r="N13" s="167"/>
      <c r="O13" s="167"/>
      <c r="P13" s="167"/>
      <c r="Q13" s="167"/>
      <c r="R13" s="138"/>
      <c r="S13" s="157" t="s">
        <v>135</v>
      </c>
      <c r="T13" s="5"/>
      <c r="U13" s="374"/>
      <c r="V13" s="374"/>
      <c r="W13" s="374"/>
    </row>
    <row r="14" spans="1:26" ht="15" customHeight="1" x14ac:dyDescent="0.25">
      <c r="A14" s="374"/>
      <c r="B14" s="374"/>
      <c r="C14" s="374"/>
      <c r="D14" s="1"/>
      <c r="E14" s="79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38"/>
      <c r="S14" s="139"/>
      <c r="T14" s="5"/>
      <c r="U14" s="374"/>
      <c r="V14" s="374"/>
      <c r="W14" s="374"/>
    </row>
    <row r="15" spans="1:26" ht="15" customHeight="1" x14ac:dyDescent="0.25">
      <c r="A15" s="374"/>
      <c r="B15" s="374"/>
      <c r="C15" s="374"/>
      <c r="D15" s="1"/>
      <c r="E15" s="165" t="s">
        <v>137</v>
      </c>
      <c r="F15" s="72">
        <v>618</v>
      </c>
      <c r="G15" s="72">
        <v>631</v>
      </c>
      <c r="H15" s="72">
        <v>619</v>
      </c>
      <c r="I15" s="72">
        <v>604</v>
      </c>
      <c r="J15" s="72">
        <v>598</v>
      </c>
      <c r="K15" s="72"/>
      <c r="L15" s="72"/>
      <c r="M15" s="167">
        <v>322</v>
      </c>
      <c r="N15" s="167">
        <v>320</v>
      </c>
      <c r="O15" s="167">
        <v>306</v>
      </c>
      <c r="P15" s="167">
        <v>311</v>
      </c>
      <c r="Q15" s="167">
        <v>299</v>
      </c>
      <c r="R15" s="138"/>
      <c r="S15" s="161" t="s">
        <v>139</v>
      </c>
      <c r="T15" s="5"/>
      <c r="U15" s="374"/>
      <c r="V15" s="374"/>
      <c r="W15" s="374"/>
    </row>
    <row r="16" spans="1:26" ht="15" customHeight="1" x14ac:dyDescent="0.25">
      <c r="A16" s="374"/>
      <c r="B16" s="374"/>
      <c r="C16" s="374"/>
      <c r="D16" s="1"/>
      <c r="E16" s="48" t="s">
        <v>136</v>
      </c>
      <c r="F16" s="33">
        <v>252</v>
      </c>
      <c r="G16" s="33">
        <v>251</v>
      </c>
      <c r="H16" s="33">
        <v>231</v>
      </c>
      <c r="I16" s="33">
        <v>219</v>
      </c>
      <c r="J16" s="33">
        <v>244</v>
      </c>
      <c r="K16" s="72"/>
      <c r="L16" s="72"/>
      <c r="M16" s="173">
        <v>151</v>
      </c>
      <c r="N16" s="173">
        <v>151</v>
      </c>
      <c r="O16" s="173">
        <v>139</v>
      </c>
      <c r="P16" s="173">
        <v>132</v>
      </c>
      <c r="Q16" s="173">
        <v>149</v>
      </c>
      <c r="R16" s="138"/>
      <c r="S16" s="162" t="s">
        <v>140</v>
      </c>
      <c r="T16" s="5"/>
      <c r="U16" s="374"/>
      <c r="V16" s="374"/>
      <c r="W16" s="374"/>
      <c r="Z16" s="20"/>
    </row>
    <row r="17" spans="1:25" ht="15" customHeight="1" x14ac:dyDescent="0.25">
      <c r="A17" s="374"/>
      <c r="B17" s="374"/>
      <c r="C17" s="374"/>
      <c r="D17" s="1"/>
      <c r="E17" s="164" t="s">
        <v>143</v>
      </c>
      <c r="F17" s="72">
        <v>49</v>
      </c>
      <c r="G17" s="72">
        <v>49</v>
      </c>
      <c r="H17" s="72">
        <v>44</v>
      </c>
      <c r="I17" s="72">
        <v>46</v>
      </c>
      <c r="J17" s="72">
        <v>46</v>
      </c>
      <c r="K17" s="72"/>
      <c r="L17" s="72"/>
      <c r="M17" s="173">
        <v>33</v>
      </c>
      <c r="N17" s="173">
        <v>33</v>
      </c>
      <c r="O17" s="173">
        <v>30</v>
      </c>
      <c r="P17" s="173">
        <v>32</v>
      </c>
      <c r="Q17" s="173">
        <v>35</v>
      </c>
      <c r="R17" s="138"/>
      <c r="S17" s="163" t="s">
        <v>141</v>
      </c>
      <c r="T17" s="5"/>
      <c r="U17" s="374"/>
      <c r="V17" s="374"/>
      <c r="W17" s="374"/>
    </row>
    <row r="18" spans="1:25" ht="15" customHeight="1" x14ac:dyDescent="0.25">
      <c r="A18" s="374"/>
      <c r="B18" s="374"/>
      <c r="C18" s="374"/>
      <c r="D18" s="1"/>
      <c r="E18" s="164" t="s">
        <v>138</v>
      </c>
      <c r="F18" s="72">
        <v>1</v>
      </c>
      <c r="G18" s="72">
        <v>2</v>
      </c>
      <c r="H18" s="72">
        <v>2</v>
      </c>
      <c r="I18" s="72">
        <v>2</v>
      </c>
      <c r="J18" s="72">
        <v>2</v>
      </c>
      <c r="K18" s="72"/>
      <c r="L18" s="72"/>
      <c r="M18" s="72">
        <v>12</v>
      </c>
      <c r="N18" s="72">
        <v>12</v>
      </c>
      <c r="O18" s="72">
        <v>12</v>
      </c>
      <c r="P18" s="72">
        <v>14</v>
      </c>
      <c r="Q18" s="72">
        <v>15</v>
      </c>
      <c r="R18" s="138"/>
      <c r="S18" s="164" t="s">
        <v>142</v>
      </c>
      <c r="T18" s="5"/>
      <c r="U18" s="374"/>
      <c r="V18" s="374"/>
      <c r="W18" s="374"/>
    </row>
    <row r="19" spans="1:25" ht="15" customHeight="1" x14ac:dyDescent="0.25">
      <c r="A19" s="374"/>
      <c r="B19" s="374"/>
      <c r="C19" s="374"/>
      <c r="D19" s="1"/>
      <c r="E19" s="32"/>
      <c r="F19" s="35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170"/>
      <c r="R19" s="138"/>
      <c r="S19" s="156"/>
      <c r="T19" s="5"/>
      <c r="U19" s="374"/>
      <c r="V19" s="374"/>
      <c r="W19" s="374"/>
      <c r="Y19" s="21"/>
    </row>
    <row r="20" spans="1:25" ht="15" customHeight="1" x14ac:dyDescent="0.25">
      <c r="A20" s="374"/>
      <c r="B20" s="374"/>
      <c r="C20" s="374"/>
      <c r="D20" s="1"/>
      <c r="E20" s="32"/>
      <c r="F20" s="35"/>
      <c r="G20" s="33"/>
      <c r="H20" s="169"/>
      <c r="I20" s="72"/>
      <c r="J20" s="34"/>
      <c r="K20" s="34"/>
      <c r="L20" s="166"/>
      <c r="M20" s="174"/>
      <c r="N20" s="168"/>
      <c r="O20" s="168"/>
      <c r="P20" s="166"/>
      <c r="Q20" s="166"/>
      <c r="R20" s="138"/>
      <c r="S20" s="156"/>
      <c r="T20" s="5"/>
      <c r="U20" s="374"/>
      <c r="V20" s="374"/>
      <c r="W20" s="374"/>
      <c r="Y20" s="21"/>
    </row>
    <row r="21" spans="1:25" ht="15" customHeight="1" x14ac:dyDescent="0.25">
      <c r="A21" s="374"/>
      <c r="B21" s="374"/>
      <c r="C21" s="374"/>
      <c r="D21" s="1"/>
      <c r="E21" s="32"/>
      <c r="F21" s="35"/>
      <c r="G21" s="35"/>
      <c r="H21" s="40"/>
      <c r="I21" s="36"/>
      <c r="J21" s="34"/>
      <c r="K21" s="31"/>
      <c r="L21" s="79"/>
      <c r="M21" s="109"/>
      <c r="N21" s="140"/>
      <c r="O21" s="140"/>
      <c r="P21" s="140"/>
      <c r="Q21" s="140"/>
      <c r="R21" s="138"/>
      <c r="S21" s="156"/>
      <c r="T21" s="5"/>
      <c r="U21" s="374"/>
      <c r="V21" s="374"/>
      <c r="W21" s="374"/>
      <c r="Y21" s="21"/>
    </row>
    <row r="22" spans="1:25" ht="15" customHeight="1" x14ac:dyDescent="0.25">
      <c r="A22" s="374"/>
      <c r="B22" s="374"/>
      <c r="C22" s="374"/>
      <c r="D22" s="1"/>
      <c r="E22" s="110"/>
      <c r="F22" s="35"/>
      <c r="G22" s="35"/>
      <c r="H22" s="40"/>
      <c r="I22" s="36"/>
      <c r="J22" s="34"/>
      <c r="K22" s="31"/>
      <c r="L22" s="79"/>
      <c r="M22" s="109"/>
      <c r="N22" s="79"/>
      <c r="O22" s="79"/>
      <c r="P22" s="140"/>
      <c r="Q22" s="140"/>
      <c r="R22" s="138"/>
      <c r="S22" s="156"/>
      <c r="T22" s="5"/>
      <c r="U22" s="374"/>
      <c r="V22" s="374"/>
      <c r="W22" s="374"/>
      <c r="Y22" s="21"/>
    </row>
    <row r="23" spans="1:25" ht="15" customHeight="1" x14ac:dyDescent="0.25">
      <c r="A23" s="374"/>
      <c r="B23" s="374"/>
      <c r="C23" s="374"/>
      <c r="D23" s="1"/>
      <c r="E23" s="31"/>
      <c r="F23" s="35"/>
      <c r="G23" s="36"/>
      <c r="H23" s="40"/>
      <c r="I23" s="36"/>
      <c r="J23" s="34"/>
      <c r="K23" s="31"/>
      <c r="L23" s="79"/>
      <c r="M23" s="109"/>
      <c r="N23" s="140"/>
      <c r="O23" s="140"/>
      <c r="P23" s="79"/>
      <c r="Q23" s="79"/>
      <c r="R23" s="141"/>
      <c r="S23" s="142"/>
      <c r="T23" s="5"/>
      <c r="U23" s="374"/>
      <c r="V23" s="374"/>
      <c r="W23" s="374"/>
      <c r="Y23" s="21"/>
    </row>
    <row r="24" spans="1:25" ht="15" customHeight="1" x14ac:dyDescent="0.25">
      <c r="A24" s="374"/>
      <c r="B24" s="374"/>
      <c r="C24" s="374"/>
      <c r="D24" s="1"/>
      <c r="E24" s="32"/>
      <c r="F24" s="35"/>
      <c r="G24" s="36"/>
      <c r="H24" s="40"/>
      <c r="I24" s="36"/>
      <c r="J24" s="34"/>
      <c r="K24" s="31"/>
      <c r="L24" s="79"/>
      <c r="M24" s="109"/>
      <c r="N24" s="156"/>
      <c r="O24" s="156"/>
      <c r="P24" s="140"/>
      <c r="Q24" s="140"/>
      <c r="R24" s="141"/>
      <c r="S24" s="142"/>
      <c r="T24" s="5"/>
      <c r="U24" s="374"/>
      <c r="V24" s="374"/>
      <c r="W24" s="374"/>
    </row>
    <row r="25" spans="1:25" ht="15" customHeight="1" x14ac:dyDescent="0.25">
      <c r="A25" s="374"/>
      <c r="B25" s="374"/>
      <c r="C25" s="374"/>
      <c r="D25" s="1"/>
      <c r="E25" s="32"/>
      <c r="F25" s="35"/>
      <c r="G25" s="36"/>
      <c r="H25" s="40"/>
      <c r="I25" s="36"/>
      <c r="J25" s="34"/>
      <c r="K25" s="31"/>
      <c r="L25" s="79"/>
      <c r="M25" s="109"/>
      <c r="N25" s="156"/>
      <c r="O25" s="156"/>
      <c r="P25" s="156"/>
      <c r="Q25" s="143"/>
      <c r="R25" s="141"/>
      <c r="S25" s="142"/>
      <c r="T25" s="5"/>
      <c r="U25" s="374"/>
      <c r="V25" s="374"/>
      <c r="W25" s="374"/>
    </row>
    <row r="26" spans="1:25" ht="15" customHeight="1" x14ac:dyDescent="0.25">
      <c r="A26" s="374"/>
      <c r="B26" s="374"/>
      <c r="C26" s="374"/>
      <c r="D26" s="1"/>
      <c r="E26" s="37"/>
      <c r="F26" s="35"/>
      <c r="G26" s="36"/>
      <c r="H26" s="40"/>
      <c r="I26" s="36"/>
      <c r="J26" s="34"/>
      <c r="K26" s="31"/>
      <c r="L26" s="79"/>
      <c r="M26" s="109"/>
      <c r="N26" s="109"/>
      <c r="O26" s="109"/>
      <c r="P26" s="156"/>
      <c r="Q26" s="143"/>
      <c r="R26" s="141"/>
      <c r="S26" s="142"/>
      <c r="T26" s="5"/>
      <c r="U26" s="374"/>
      <c r="V26" s="374"/>
      <c r="W26" s="374"/>
    </row>
    <row r="27" spans="1:25" ht="15" customHeight="1" x14ac:dyDescent="0.25">
      <c r="A27" s="374"/>
      <c r="B27" s="374"/>
      <c r="C27" s="374"/>
      <c r="D27" s="1"/>
      <c r="E27" s="37"/>
      <c r="F27" s="36"/>
      <c r="G27" s="36"/>
      <c r="H27" s="40"/>
      <c r="I27" s="36"/>
      <c r="J27" s="34"/>
      <c r="K27" s="31"/>
      <c r="L27" s="79"/>
      <c r="M27" s="109"/>
      <c r="N27" s="156"/>
      <c r="O27" s="156"/>
      <c r="P27" s="109"/>
      <c r="Q27" s="109"/>
      <c r="R27" s="141"/>
      <c r="S27" s="142"/>
      <c r="T27" s="5"/>
      <c r="U27" s="374"/>
      <c r="V27" s="374"/>
      <c r="W27" s="374"/>
    </row>
    <row r="28" spans="1:25" ht="15" customHeight="1" x14ac:dyDescent="0.25">
      <c r="A28" s="374"/>
      <c r="B28" s="374"/>
      <c r="C28" s="374"/>
      <c r="D28" s="1"/>
      <c r="E28" s="37"/>
      <c r="F28" s="79"/>
      <c r="G28" s="79"/>
      <c r="H28" s="79"/>
      <c r="I28" s="79"/>
      <c r="J28" s="34"/>
      <c r="K28" s="31"/>
      <c r="L28" s="79"/>
      <c r="M28" s="109"/>
      <c r="N28" s="109"/>
      <c r="O28" s="109"/>
      <c r="P28" s="156"/>
      <c r="Q28" s="143"/>
      <c r="R28" s="144"/>
      <c r="S28" s="145"/>
      <c r="T28" s="5"/>
      <c r="U28" s="374"/>
      <c r="V28" s="374"/>
      <c r="W28" s="374"/>
    </row>
    <row r="29" spans="1:25" ht="15" customHeight="1" x14ac:dyDescent="0.25">
      <c r="A29" s="374"/>
      <c r="B29" s="374"/>
      <c r="C29" s="374"/>
      <c r="D29" s="1"/>
      <c r="E29" s="37"/>
      <c r="F29" s="36"/>
      <c r="G29" s="36"/>
      <c r="H29" s="40"/>
      <c r="I29" s="36"/>
      <c r="J29" s="79"/>
      <c r="K29" s="31"/>
      <c r="L29" s="79"/>
      <c r="M29" s="109"/>
      <c r="N29" s="156"/>
      <c r="O29" s="156"/>
      <c r="P29" s="109"/>
      <c r="Q29" s="79"/>
      <c r="R29" s="144"/>
      <c r="S29" s="145"/>
      <c r="T29" s="5"/>
      <c r="U29" s="374"/>
      <c r="V29" s="374"/>
      <c r="W29" s="374"/>
    </row>
    <row r="30" spans="1:25" ht="15" customHeight="1" x14ac:dyDescent="0.25">
      <c r="A30" s="374"/>
      <c r="B30" s="374"/>
      <c r="C30" s="374"/>
      <c r="D30" s="1"/>
      <c r="E30" s="79"/>
      <c r="F30" s="79"/>
      <c r="G30" s="79"/>
      <c r="H30" s="79"/>
      <c r="I30" s="79"/>
      <c r="J30" s="34"/>
      <c r="K30" s="79"/>
      <c r="L30" s="79"/>
      <c r="M30" s="79"/>
      <c r="N30" s="79"/>
      <c r="O30" s="79"/>
      <c r="P30" s="156"/>
      <c r="Q30" s="146"/>
      <c r="R30" s="144"/>
      <c r="S30" s="145"/>
      <c r="T30" s="5"/>
      <c r="U30" s="374"/>
      <c r="V30" s="374"/>
      <c r="W30" s="374"/>
    </row>
    <row r="31" spans="1:25" ht="15" customHeight="1" x14ac:dyDescent="0.25">
      <c r="A31" s="374"/>
      <c r="B31" s="374"/>
      <c r="C31" s="374"/>
      <c r="D31" s="1"/>
      <c r="E31" s="31"/>
      <c r="F31" s="36"/>
      <c r="G31" s="36"/>
      <c r="H31" s="40"/>
      <c r="I31" s="36"/>
      <c r="J31" s="79"/>
      <c r="K31" s="31"/>
      <c r="L31" s="79"/>
      <c r="M31" s="109"/>
      <c r="N31" s="147"/>
      <c r="O31" s="147"/>
      <c r="P31" s="156"/>
      <c r="Q31" s="146"/>
      <c r="R31" s="148"/>
      <c r="S31" s="149"/>
      <c r="T31" s="5"/>
      <c r="U31" s="374"/>
      <c r="V31" s="374"/>
      <c r="W31" s="374"/>
    </row>
    <row r="32" spans="1:25" ht="15" customHeight="1" x14ac:dyDescent="0.25">
      <c r="A32" s="374"/>
      <c r="B32" s="374"/>
      <c r="C32" s="374"/>
      <c r="D32" s="1"/>
      <c r="E32" s="31"/>
      <c r="F32" s="36"/>
      <c r="G32" s="36"/>
      <c r="H32" s="40"/>
      <c r="I32" s="36"/>
      <c r="J32" s="34"/>
      <c r="K32" s="79"/>
      <c r="L32" s="79"/>
      <c r="M32" s="108"/>
      <c r="N32" s="108"/>
      <c r="O32" s="108"/>
      <c r="P32" s="147"/>
      <c r="Q32" s="147"/>
      <c r="R32" s="150"/>
      <c r="S32" s="149"/>
      <c r="T32" s="5"/>
      <c r="U32" s="374"/>
      <c r="V32" s="374"/>
      <c r="W32" s="374"/>
    </row>
    <row r="33" spans="1:23" ht="15" customHeight="1" x14ac:dyDescent="0.25">
      <c r="A33" s="374"/>
      <c r="B33" s="374"/>
      <c r="C33" s="374"/>
      <c r="D33" s="1"/>
      <c r="E33" s="31"/>
      <c r="F33" s="79"/>
      <c r="G33" s="36"/>
      <c r="H33" s="79"/>
      <c r="I33" s="86"/>
      <c r="J33" s="31"/>
      <c r="K33" s="31"/>
      <c r="L33" s="79"/>
      <c r="M33" s="109"/>
      <c r="N33" s="109"/>
      <c r="O33" s="109"/>
      <c r="P33" s="108"/>
      <c r="Q33" s="108"/>
      <c r="R33" s="151"/>
      <c r="S33" s="152"/>
      <c r="T33" s="5"/>
      <c r="U33" s="374"/>
      <c r="V33" s="374"/>
      <c r="W33" s="374"/>
    </row>
    <row r="34" spans="1:23" ht="15" customHeight="1" x14ac:dyDescent="0.25">
      <c r="A34" s="374"/>
      <c r="B34" s="374"/>
      <c r="C34" s="374"/>
      <c r="D34" s="1"/>
      <c r="E34" s="31"/>
      <c r="F34" s="36"/>
      <c r="G34" s="36"/>
      <c r="H34" s="36"/>
      <c r="I34" s="36"/>
      <c r="J34" s="31"/>
      <c r="K34" s="31"/>
      <c r="L34" s="79"/>
      <c r="M34" s="108"/>
      <c r="N34" s="108"/>
      <c r="O34" s="108"/>
      <c r="P34" s="108"/>
      <c r="Q34" s="109"/>
      <c r="R34" s="153"/>
      <c r="S34" s="154"/>
      <c r="T34" s="5"/>
      <c r="U34" s="374"/>
      <c r="V34" s="374"/>
      <c r="W34" s="374"/>
    </row>
    <row r="35" spans="1:23" x14ac:dyDescent="0.25">
      <c r="A35" s="374"/>
      <c r="B35" s="374"/>
      <c r="C35" s="374"/>
      <c r="D35" s="1"/>
      <c r="E35" s="79"/>
      <c r="F35" s="79"/>
      <c r="G35" s="79"/>
      <c r="H35" s="79"/>
      <c r="I35" s="79"/>
      <c r="J35" s="31"/>
      <c r="K35" s="31"/>
      <c r="L35" s="31"/>
      <c r="M35" s="79"/>
      <c r="N35" s="79"/>
      <c r="O35" s="79"/>
      <c r="P35" s="108"/>
      <c r="Q35" s="108"/>
      <c r="R35" s="155"/>
      <c r="S35" s="152"/>
      <c r="T35" s="5"/>
      <c r="U35" s="374"/>
      <c r="V35" s="374"/>
      <c r="W35" s="374"/>
    </row>
    <row r="36" spans="1:23" ht="52.5" customHeight="1" x14ac:dyDescent="0.25">
      <c r="A36" s="374"/>
      <c r="B36" s="374"/>
      <c r="C36" s="374"/>
      <c r="D36" s="22"/>
      <c r="E36" s="158" t="s">
        <v>175</v>
      </c>
      <c r="F36" s="36"/>
      <c r="G36" s="36"/>
      <c r="H36" s="36"/>
      <c r="I36" s="36"/>
      <c r="J36" s="31"/>
      <c r="K36" s="31"/>
      <c r="L36" s="31"/>
      <c r="M36" s="31"/>
      <c r="N36" s="79"/>
      <c r="O36" s="79"/>
      <c r="P36" s="79"/>
      <c r="Q36" s="79"/>
      <c r="S36" s="244" t="s">
        <v>176</v>
      </c>
      <c r="T36" s="160"/>
      <c r="U36" s="374"/>
      <c r="V36" s="374"/>
      <c r="W36" s="374"/>
    </row>
    <row r="37" spans="1:23" ht="38.25" customHeight="1" x14ac:dyDescent="0.25">
      <c r="A37" s="237"/>
      <c r="B37" s="238"/>
      <c r="C37" s="238"/>
    </row>
    <row r="38" spans="1:23" ht="15" customHeight="1" x14ac:dyDescent="0.25">
      <c r="A38" s="237"/>
      <c r="B38" s="238"/>
      <c r="C38" s="238"/>
    </row>
    <row r="39" spans="1:23" ht="15" customHeight="1" x14ac:dyDescent="0.25">
      <c r="E39" s="5"/>
      <c r="F39" s="5"/>
      <c r="G39" s="5"/>
      <c r="H39" s="5"/>
    </row>
    <row r="40" spans="1:23" ht="15" customHeight="1" x14ac:dyDescent="0.25">
      <c r="E40" s="5"/>
      <c r="F40" s="5"/>
      <c r="G40" s="5"/>
      <c r="H40" s="5"/>
    </row>
    <row r="41" spans="1:23" ht="15" customHeight="1" x14ac:dyDescent="0.25">
      <c r="E41" s="5"/>
      <c r="F41" s="5"/>
      <c r="G41" s="5"/>
      <c r="H41" s="5"/>
      <c r="I41" s="5"/>
      <c r="J41" s="5"/>
    </row>
    <row r="42" spans="1:23" ht="15" customHeight="1" x14ac:dyDescent="0.25">
      <c r="E42" s="175"/>
      <c r="F42" s="72"/>
      <c r="G42" s="167"/>
      <c r="H42" s="177"/>
      <c r="I42" s="127"/>
      <c r="J42" s="127"/>
      <c r="K42" s="127"/>
    </row>
    <row r="43" spans="1:23" ht="15" customHeight="1" x14ac:dyDescent="0.25">
      <c r="E43" s="175"/>
      <c r="F43" s="33"/>
      <c r="G43" s="173"/>
      <c r="H43" s="177"/>
      <c r="I43" s="127"/>
      <c r="J43" s="127"/>
      <c r="K43" s="127"/>
    </row>
    <row r="44" spans="1:23" ht="15" customHeight="1" x14ac:dyDescent="0.25">
      <c r="E44" s="176"/>
      <c r="F44" s="72"/>
      <c r="G44" s="173"/>
      <c r="H44" s="177"/>
      <c r="I44" s="127"/>
      <c r="J44" s="127"/>
      <c r="K44" s="127"/>
    </row>
    <row r="45" spans="1:23" ht="15" customHeight="1" x14ac:dyDescent="0.25">
      <c r="E45" s="176"/>
      <c r="F45" s="72"/>
      <c r="G45" s="72"/>
      <c r="H45" s="177"/>
      <c r="I45" s="127"/>
      <c r="J45" s="127"/>
      <c r="K45" s="127"/>
    </row>
    <row r="46" spans="1:23" ht="15" customHeight="1" x14ac:dyDescent="0.25">
      <c r="E46" s="5"/>
      <c r="F46" s="5"/>
      <c r="G46" s="5"/>
      <c r="H46" s="5"/>
    </row>
    <row r="47" spans="1:23" ht="15" customHeight="1" x14ac:dyDescent="0.25">
      <c r="E47" s="5"/>
      <c r="F47" s="5"/>
      <c r="G47" s="5"/>
      <c r="H47" s="5"/>
    </row>
    <row r="48" spans="1:23" ht="15" customHeight="1" x14ac:dyDescent="0.25">
      <c r="E48" s="20"/>
    </row>
    <row r="49" spans="5:13" ht="15" customHeight="1" x14ac:dyDescent="0.25">
      <c r="E49" s="20"/>
    </row>
    <row r="50" spans="5:13" ht="15" customHeight="1" x14ac:dyDescent="0.25">
      <c r="F50" s="385"/>
      <c r="G50" s="385"/>
      <c r="H50" s="385"/>
      <c r="I50" s="385"/>
      <c r="J50" s="385"/>
      <c r="K50" s="385"/>
      <c r="L50" s="385"/>
      <c r="M50" s="385"/>
    </row>
    <row r="51" spans="5:13" ht="15" customHeight="1" x14ac:dyDescent="0.25">
      <c r="F51" s="5"/>
      <c r="G51" s="5"/>
      <c r="H51" s="5"/>
      <c r="I51" s="5"/>
      <c r="J51" s="5"/>
      <c r="K51" s="5"/>
      <c r="L51" s="5"/>
      <c r="M51" s="5"/>
    </row>
    <row r="52" spans="5:13" ht="15" customHeight="1" x14ac:dyDescent="0.25">
      <c r="E52" s="175"/>
    </row>
    <row r="53" spans="5:13" ht="15" customHeight="1" x14ac:dyDescent="0.25">
      <c r="E53" s="175"/>
    </row>
    <row r="54" spans="5:13" ht="15" customHeight="1" x14ac:dyDescent="0.25">
      <c r="E54" s="176"/>
    </row>
    <row r="55" spans="5:13" ht="15" customHeight="1" x14ac:dyDescent="0.25">
      <c r="E55" s="20"/>
    </row>
    <row r="56" spans="5:13" ht="15" customHeight="1" x14ac:dyDescent="0.25">
      <c r="E56" s="20"/>
    </row>
    <row r="57" spans="5:13" ht="15" customHeight="1" x14ac:dyDescent="0.25">
      <c r="F57" s="396"/>
      <c r="G57" s="396"/>
      <c r="H57" s="396"/>
      <c r="I57" s="396"/>
      <c r="J57" s="397"/>
      <c r="K57" s="397"/>
    </row>
    <row r="58" spans="5:13" ht="15" customHeight="1" x14ac:dyDescent="0.25">
      <c r="F58" s="5"/>
      <c r="G58" s="5"/>
      <c r="H58" s="5"/>
      <c r="I58" s="345"/>
      <c r="J58" s="5"/>
      <c r="K58" s="345"/>
    </row>
  </sheetData>
  <mergeCells count="13">
    <mergeCell ref="F50:G50"/>
    <mergeCell ref="H50:I50"/>
    <mergeCell ref="J50:K50"/>
    <mergeCell ref="L50:M50"/>
    <mergeCell ref="F57:G57"/>
    <mergeCell ref="H57:I57"/>
    <mergeCell ref="J57:K57"/>
    <mergeCell ref="U1:W36"/>
    <mergeCell ref="A1:C36"/>
    <mergeCell ref="E3:E4"/>
    <mergeCell ref="S3:S4"/>
    <mergeCell ref="E7:K8"/>
    <mergeCell ref="M7:S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view="pageBreakPreview" topLeftCell="A7" zoomScale="80" zoomScaleNormal="80" zoomScaleSheetLayoutView="80" workbookViewId="0">
      <selection activeCell="J45" sqref="J45"/>
    </sheetView>
  </sheetViews>
  <sheetFormatPr defaultRowHeight="15" customHeight="1" x14ac:dyDescent="0.25"/>
  <cols>
    <col min="1" max="1" width="2.5703125" customWidth="1"/>
    <col min="2" max="2" width="0.85546875" customWidth="1"/>
    <col min="3" max="3" width="6.5703125" customWidth="1"/>
    <col min="4" max="4" width="1.5703125" customWidth="1"/>
    <col min="5" max="5" width="45.5703125" customWidth="1"/>
    <col min="6" max="11" width="9.42578125" customWidth="1"/>
    <col min="12" max="13" width="9.5703125" customWidth="1"/>
    <col min="14" max="15" width="9.42578125" customWidth="1"/>
    <col min="16" max="17" width="8.42578125" customWidth="1"/>
    <col min="18" max="18" width="9.42578125" customWidth="1"/>
    <col min="19" max="19" width="11.140625" customWidth="1"/>
    <col min="20" max="20" width="45.85546875" customWidth="1"/>
    <col min="21" max="21" width="1.5703125" customWidth="1"/>
    <col min="22" max="22" width="6.5703125" customWidth="1"/>
    <col min="23" max="23" width="0.85546875" customWidth="1"/>
    <col min="24" max="24" width="2.5703125" customWidth="1"/>
  </cols>
  <sheetData>
    <row r="1" spans="1:24" ht="15" customHeight="1" x14ac:dyDescent="0.25">
      <c r="A1" s="305"/>
      <c r="B1" s="305"/>
      <c r="C1" s="305"/>
      <c r="D1" s="249"/>
      <c r="E1" s="250"/>
      <c r="F1" s="251"/>
      <c r="G1" s="251"/>
      <c r="H1" s="251"/>
      <c r="I1" s="251"/>
      <c r="J1" s="249"/>
      <c r="K1" s="251"/>
      <c r="L1" s="251"/>
      <c r="M1" s="251"/>
      <c r="N1" s="252"/>
      <c r="O1" s="251"/>
      <c r="P1" s="249"/>
      <c r="Q1" s="249"/>
      <c r="R1" s="250"/>
      <c r="S1" s="251"/>
      <c r="T1" s="251"/>
      <c r="U1" s="251"/>
      <c r="V1" s="305"/>
      <c r="W1" s="305"/>
      <c r="X1" s="305"/>
    </row>
    <row r="2" spans="1:24" ht="15" customHeight="1" x14ac:dyDescent="0.25">
      <c r="A2" s="305"/>
      <c r="B2" s="374" t="s">
        <v>92</v>
      </c>
      <c r="C2" s="374"/>
      <c r="D2" s="249"/>
      <c r="E2" s="250"/>
      <c r="F2" s="251"/>
      <c r="G2" s="251"/>
      <c r="H2" s="251"/>
      <c r="I2" s="251"/>
      <c r="J2" s="249"/>
      <c r="K2" s="251"/>
      <c r="L2" s="251"/>
      <c r="M2" s="251"/>
      <c r="N2" s="252"/>
      <c r="O2" s="251"/>
      <c r="P2" s="249"/>
      <c r="Q2" s="249"/>
      <c r="R2" s="250"/>
      <c r="S2" s="251"/>
      <c r="T2" s="251"/>
      <c r="U2" s="251"/>
      <c r="V2" s="374" t="s">
        <v>54</v>
      </c>
      <c r="W2" s="374"/>
      <c r="X2" s="305"/>
    </row>
    <row r="3" spans="1:24" ht="15" customHeight="1" x14ac:dyDescent="0.25">
      <c r="A3" s="305"/>
      <c r="B3" s="374"/>
      <c r="C3" s="374"/>
      <c r="D3" s="249"/>
      <c r="E3" s="390" t="s">
        <v>188</v>
      </c>
      <c r="F3" s="251"/>
      <c r="G3" s="251"/>
      <c r="H3" s="251"/>
      <c r="I3" s="251"/>
      <c r="J3" s="253"/>
      <c r="K3" s="253"/>
      <c r="L3" s="253"/>
      <c r="M3" s="253"/>
      <c r="N3" s="253"/>
      <c r="O3" s="253"/>
      <c r="P3" s="249"/>
      <c r="Q3" s="249"/>
      <c r="R3" s="391"/>
      <c r="S3" s="251"/>
      <c r="T3" s="394" t="s">
        <v>189</v>
      </c>
      <c r="U3" s="251"/>
      <c r="V3" s="374"/>
      <c r="W3" s="374"/>
      <c r="X3" s="305"/>
    </row>
    <row r="4" spans="1:24" ht="15" customHeight="1" x14ac:dyDescent="0.25">
      <c r="A4" s="305"/>
      <c r="B4" s="374"/>
      <c r="C4" s="374"/>
      <c r="D4" s="249"/>
      <c r="E4" s="390"/>
      <c r="F4" s="251"/>
      <c r="G4" s="251"/>
      <c r="H4" s="251"/>
      <c r="I4" s="251"/>
      <c r="J4" s="253"/>
      <c r="K4" s="253"/>
      <c r="L4" s="253"/>
      <c r="M4" s="253"/>
      <c r="N4" s="253"/>
      <c r="O4" s="253"/>
      <c r="P4" s="249"/>
      <c r="Q4" s="249"/>
      <c r="R4" s="391"/>
      <c r="S4" s="251"/>
      <c r="T4" s="394"/>
      <c r="U4" s="251"/>
      <c r="V4" s="374"/>
      <c r="W4" s="374"/>
      <c r="X4" s="305"/>
    </row>
    <row r="5" spans="1:24" ht="15" customHeight="1" thickBot="1" x14ac:dyDescent="0.3">
      <c r="A5" s="305"/>
      <c r="B5" s="374"/>
      <c r="C5" s="374"/>
      <c r="D5" s="249"/>
      <c r="E5" s="254"/>
      <c r="F5" s="254"/>
      <c r="G5" s="254"/>
      <c r="H5" s="254"/>
      <c r="I5" s="251"/>
      <c r="J5" s="249"/>
      <c r="K5" s="254"/>
      <c r="L5" s="254"/>
      <c r="M5" s="254"/>
      <c r="N5" s="255"/>
      <c r="O5" s="251"/>
      <c r="P5" s="249"/>
      <c r="Q5" s="249"/>
      <c r="R5" s="254"/>
      <c r="S5" s="254"/>
      <c r="T5" s="254"/>
      <c r="U5" s="254"/>
      <c r="V5" s="374"/>
      <c r="W5" s="374"/>
      <c r="X5" s="305"/>
    </row>
    <row r="6" spans="1:24" ht="3.75" customHeight="1" thickTop="1" thickBot="1" x14ac:dyDescent="0.3">
      <c r="A6" s="305"/>
      <c r="B6" s="374"/>
      <c r="C6" s="374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378"/>
      <c r="W6" s="378"/>
      <c r="X6" s="305"/>
    </row>
    <row r="7" spans="1:24" ht="15" customHeight="1" thickTop="1" x14ac:dyDescent="0.25">
      <c r="A7" s="305"/>
      <c r="B7" s="374"/>
      <c r="C7" s="374"/>
      <c r="D7" s="1"/>
      <c r="E7" s="381" t="s">
        <v>167</v>
      </c>
      <c r="F7" s="381"/>
      <c r="G7" s="381"/>
      <c r="H7" s="381"/>
      <c r="I7" s="381"/>
      <c r="J7" s="381"/>
      <c r="K7" s="381"/>
      <c r="L7" s="392"/>
      <c r="M7" s="382" t="s">
        <v>168</v>
      </c>
      <c r="N7" s="382"/>
      <c r="O7" s="382"/>
      <c r="P7" s="382"/>
      <c r="Q7" s="382"/>
      <c r="R7" s="382"/>
      <c r="S7" s="382"/>
      <c r="T7" s="382"/>
      <c r="U7" s="239"/>
      <c r="V7" s="374"/>
      <c r="W7" s="374"/>
      <c r="X7" s="305"/>
    </row>
    <row r="8" spans="1:24" ht="15" customHeight="1" x14ac:dyDescent="0.25">
      <c r="A8" s="305"/>
      <c r="B8" s="374"/>
      <c r="C8" s="374"/>
      <c r="D8" s="1"/>
      <c r="E8" s="381"/>
      <c r="F8" s="381"/>
      <c r="G8" s="381"/>
      <c r="H8" s="381"/>
      <c r="I8" s="381"/>
      <c r="J8" s="381"/>
      <c r="K8" s="381"/>
      <c r="L8" s="392"/>
      <c r="M8" s="382"/>
      <c r="N8" s="382"/>
      <c r="O8" s="382"/>
      <c r="P8" s="382"/>
      <c r="Q8" s="382"/>
      <c r="R8" s="382"/>
      <c r="S8" s="382"/>
      <c r="T8" s="382"/>
      <c r="U8" s="239"/>
      <c r="V8" s="374"/>
      <c r="W8" s="374"/>
      <c r="X8" s="305"/>
    </row>
    <row r="9" spans="1:24" ht="15" customHeight="1" x14ac:dyDescent="0.25">
      <c r="A9" s="305"/>
      <c r="B9" s="374"/>
      <c r="C9" s="374"/>
      <c r="D9" s="1"/>
      <c r="E9" s="219"/>
      <c r="F9" s="219"/>
      <c r="G9" s="219"/>
      <c r="H9" s="219"/>
      <c r="I9" s="219"/>
      <c r="J9" s="219"/>
      <c r="K9" s="219"/>
      <c r="L9" s="219"/>
      <c r="M9" s="220"/>
      <c r="N9" s="220"/>
      <c r="O9" s="220"/>
      <c r="P9" s="220"/>
      <c r="Q9" s="220"/>
      <c r="R9" s="220"/>
      <c r="S9" s="220"/>
      <c r="T9" s="220"/>
      <c r="V9" s="374"/>
      <c r="W9" s="374"/>
      <c r="X9" s="305"/>
    </row>
    <row r="10" spans="1:24" ht="15" customHeight="1" x14ac:dyDescent="0.25">
      <c r="A10" s="305"/>
      <c r="B10" s="374"/>
      <c r="C10" s="374"/>
      <c r="D10" s="1"/>
      <c r="E10" s="2"/>
      <c r="F10" s="398" t="s">
        <v>20</v>
      </c>
      <c r="G10" s="398"/>
      <c r="H10" s="398" t="s">
        <v>24</v>
      </c>
      <c r="I10" s="398"/>
      <c r="J10" s="398" t="s">
        <v>248</v>
      </c>
      <c r="K10" s="398"/>
      <c r="L10" s="313"/>
      <c r="M10" s="314"/>
      <c r="N10" s="398" t="s">
        <v>26</v>
      </c>
      <c r="O10" s="398"/>
      <c r="P10" s="398" t="s">
        <v>38</v>
      </c>
      <c r="Q10" s="398"/>
      <c r="R10" s="398" t="s">
        <v>249</v>
      </c>
      <c r="S10" s="398"/>
      <c r="V10" s="374"/>
      <c r="W10" s="374"/>
      <c r="X10" s="305"/>
    </row>
    <row r="11" spans="1:24" ht="15" customHeight="1" x14ac:dyDescent="0.25">
      <c r="A11" s="305"/>
      <c r="B11" s="374"/>
      <c r="C11" s="374"/>
      <c r="D11" s="1"/>
      <c r="E11" s="2"/>
      <c r="F11" s="346" t="s">
        <v>246</v>
      </c>
      <c r="G11" s="346" t="s">
        <v>247</v>
      </c>
      <c r="H11" s="346" t="s">
        <v>246</v>
      </c>
      <c r="I11" s="346" t="s">
        <v>247</v>
      </c>
      <c r="J11" s="346" t="s">
        <v>246</v>
      </c>
      <c r="K11" s="346" t="s">
        <v>247</v>
      </c>
      <c r="L11" s="316"/>
      <c r="M11" s="314"/>
      <c r="N11" s="346" t="s">
        <v>246</v>
      </c>
      <c r="O11" s="346" t="s">
        <v>247</v>
      </c>
      <c r="P11" s="346" t="s">
        <v>246</v>
      </c>
      <c r="Q11" s="346" t="s">
        <v>247</v>
      </c>
      <c r="R11" s="346" t="s">
        <v>246</v>
      </c>
      <c r="S11" s="346" t="s">
        <v>247</v>
      </c>
      <c r="V11" s="374"/>
      <c r="W11" s="374"/>
      <c r="X11" s="305"/>
    </row>
    <row r="12" spans="1:24" ht="15" customHeight="1" x14ac:dyDescent="0.25">
      <c r="A12" s="305"/>
      <c r="B12" s="374"/>
      <c r="C12" s="374"/>
      <c r="D12" s="1"/>
      <c r="E12" s="348" t="s">
        <v>169</v>
      </c>
      <c r="F12" s="360">
        <v>2018</v>
      </c>
      <c r="G12" s="360">
        <v>2022</v>
      </c>
      <c r="H12" s="360">
        <v>2018</v>
      </c>
      <c r="I12" s="360">
        <v>2022</v>
      </c>
      <c r="J12" s="360">
        <v>2018</v>
      </c>
      <c r="K12" s="360">
        <v>2022</v>
      </c>
      <c r="L12" s="31"/>
      <c r="M12" s="38"/>
      <c r="N12" s="360">
        <v>2018</v>
      </c>
      <c r="O12" s="360">
        <v>2022</v>
      </c>
      <c r="P12" s="360">
        <v>2018</v>
      </c>
      <c r="Q12" s="360">
        <v>2022</v>
      </c>
      <c r="R12" s="360">
        <v>2018</v>
      </c>
      <c r="S12" s="360">
        <v>2022</v>
      </c>
      <c r="T12" s="318" t="s">
        <v>170</v>
      </c>
      <c r="V12" s="374"/>
      <c r="W12" s="374"/>
      <c r="X12" s="305"/>
    </row>
    <row r="13" spans="1:24" x14ac:dyDescent="0.25">
      <c r="A13" s="305"/>
      <c r="B13" s="374"/>
      <c r="C13" s="374"/>
      <c r="D13" s="1"/>
      <c r="E13" s="56" t="s">
        <v>250</v>
      </c>
      <c r="F13" s="355">
        <v>1810</v>
      </c>
      <c r="G13" s="355">
        <v>1792</v>
      </c>
      <c r="H13" s="355">
        <v>740</v>
      </c>
      <c r="I13" s="355">
        <v>770</v>
      </c>
      <c r="J13" s="356">
        <v>40.883977900552487</v>
      </c>
      <c r="K13" s="356">
        <v>42.96875</v>
      </c>
      <c r="L13" s="31"/>
      <c r="M13" s="38"/>
      <c r="N13" s="357">
        <v>5184</v>
      </c>
      <c r="O13" s="357">
        <v>4970</v>
      </c>
      <c r="P13" s="357">
        <v>2166</v>
      </c>
      <c r="Q13" s="357">
        <v>2136</v>
      </c>
      <c r="R13" s="358">
        <v>41.782407407407405</v>
      </c>
      <c r="S13" s="358">
        <v>42.977867203219319</v>
      </c>
      <c r="T13" s="45" t="s">
        <v>251</v>
      </c>
      <c r="U13" s="5"/>
      <c r="V13" s="374"/>
      <c r="W13" s="374"/>
      <c r="X13" s="305"/>
    </row>
    <row r="14" spans="1:24" ht="15" customHeight="1" x14ac:dyDescent="0.25">
      <c r="A14" s="305"/>
      <c r="B14" s="374"/>
      <c r="C14" s="374"/>
      <c r="D14" s="1"/>
      <c r="E14" s="60" t="s">
        <v>75</v>
      </c>
      <c r="F14" s="355">
        <v>59</v>
      </c>
      <c r="G14" s="355">
        <v>40</v>
      </c>
      <c r="H14" s="355">
        <v>12</v>
      </c>
      <c r="I14" s="355">
        <v>12</v>
      </c>
      <c r="J14" s="356">
        <v>20.33898305084746</v>
      </c>
      <c r="K14" s="356">
        <v>30</v>
      </c>
      <c r="L14" s="34"/>
      <c r="M14" s="223"/>
      <c r="N14" s="357">
        <v>233</v>
      </c>
      <c r="O14" s="359">
        <v>160</v>
      </c>
      <c r="P14" s="359">
        <v>63</v>
      </c>
      <c r="Q14" s="357">
        <v>45</v>
      </c>
      <c r="R14" s="358">
        <v>27.038626609442062</v>
      </c>
      <c r="S14" s="358">
        <v>28.125</v>
      </c>
      <c r="T14" s="51" t="s">
        <v>91</v>
      </c>
      <c r="U14" s="5"/>
      <c r="V14" s="374"/>
      <c r="W14" s="374"/>
      <c r="X14" s="305"/>
    </row>
    <row r="15" spans="1:24" ht="15" customHeight="1" x14ac:dyDescent="0.25">
      <c r="A15" s="305"/>
      <c r="B15" s="374"/>
      <c r="C15" s="374"/>
      <c r="D15" s="1"/>
      <c r="E15" s="60" t="s">
        <v>31</v>
      </c>
      <c r="F15" s="355">
        <v>311</v>
      </c>
      <c r="G15" s="355">
        <v>340</v>
      </c>
      <c r="H15" s="355">
        <v>107</v>
      </c>
      <c r="I15" s="355">
        <v>105</v>
      </c>
      <c r="J15" s="356">
        <v>34.40514469453376</v>
      </c>
      <c r="K15" s="356">
        <v>30.882352941176471</v>
      </c>
      <c r="L15" s="34"/>
      <c r="M15" s="223"/>
      <c r="N15" s="357">
        <v>993</v>
      </c>
      <c r="O15" s="359">
        <v>971</v>
      </c>
      <c r="P15" s="359">
        <v>360</v>
      </c>
      <c r="Q15" s="357">
        <v>358</v>
      </c>
      <c r="R15" s="358">
        <v>36.253776435045317</v>
      </c>
      <c r="S15" s="358">
        <v>36.869207003089599</v>
      </c>
      <c r="T15" s="49" t="s">
        <v>31</v>
      </c>
      <c r="U15" s="5"/>
      <c r="V15" s="374"/>
      <c r="W15" s="374"/>
      <c r="X15" s="305"/>
    </row>
    <row r="16" spans="1:24" ht="15" customHeight="1" x14ac:dyDescent="0.25">
      <c r="A16" s="305"/>
      <c r="B16" s="374"/>
      <c r="C16" s="374"/>
      <c r="D16" s="1"/>
      <c r="E16" s="60" t="s">
        <v>32</v>
      </c>
      <c r="F16" s="355">
        <v>674</v>
      </c>
      <c r="G16" s="355">
        <v>672</v>
      </c>
      <c r="H16" s="355">
        <v>279</v>
      </c>
      <c r="I16" s="355">
        <v>279</v>
      </c>
      <c r="J16" s="356">
        <v>41.394658753709201</v>
      </c>
      <c r="K16" s="356">
        <v>41.517857142857146</v>
      </c>
      <c r="L16" s="34"/>
      <c r="M16" s="223"/>
      <c r="N16" s="357">
        <v>1589</v>
      </c>
      <c r="O16" s="359">
        <v>1680</v>
      </c>
      <c r="P16" s="359">
        <v>652</v>
      </c>
      <c r="Q16" s="357">
        <v>691</v>
      </c>
      <c r="R16" s="358">
        <v>41.032095657646316</v>
      </c>
      <c r="S16" s="358">
        <v>41.13095238095238</v>
      </c>
      <c r="T16" s="48" t="s">
        <v>32</v>
      </c>
      <c r="U16" s="5"/>
      <c r="V16" s="374"/>
      <c r="W16" s="374"/>
      <c r="X16" s="305"/>
    </row>
    <row r="17" spans="1:24" ht="15" customHeight="1" x14ac:dyDescent="0.25">
      <c r="A17" s="305"/>
      <c r="B17" s="374"/>
      <c r="C17" s="374"/>
      <c r="D17" s="1"/>
      <c r="E17" s="63" t="s">
        <v>33</v>
      </c>
      <c r="F17" s="355">
        <v>651</v>
      </c>
      <c r="G17" s="355">
        <v>598</v>
      </c>
      <c r="H17" s="355">
        <v>296</v>
      </c>
      <c r="I17" s="355">
        <v>303</v>
      </c>
      <c r="J17" s="356">
        <v>45.468509984639013</v>
      </c>
      <c r="K17" s="356">
        <v>50.668896321070235</v>
      </c>
      <c r="L17" s="34"/>
      <c r="M17" s="223"/>
      <c r="N17" s="357">
        <v>1758</v>
      </c>
      <c r="O17" s="359">
        <v>1599</v>
      </c>
      <c r="P17" s="359">
        <v>863</v>
      </c>
      <c r="Q17" s="357">
        <v>795</v>
      </c>
      <c r="R17" s="358">
        <v>49.08987485779295</v>
      </c>
      <c r="S17" s="358">
        <v>49.718574108818011</v>
      </c>
      <c r="T17" s="51" t="s">
        <v>33</v>
      </c>
      <c r="U17" s="5"/>
      <c r="V17" s="374"/>
      <c r="W17" s="374"/>
      <c r="X17" s="305"/>
    </row>
    <row r="18" spans="1:24" ht="15" customHeight="1" x14ac:dyDescent="0.25">
      <c r="A18" s="305"/>
      <c r="B18" s="374"/>
      <c r="C18" s="374"/>
      <c r="D18" s="1"/>
      <c r="E18" s="60" t="s">
        <v>76</v>
      </c>
      <c r="F18" s="355">
        <v>115</v>
      </c>
      <c r="G18" s="355">
        <v>142</v>
      </c>
      <c r="H18" s="355">
        <v>46</v>
      </c>
      <c r="I18" s="355">
        <v>71</v>
      </c>
      <c r="J18" s="356">
        <v>40</v>
      </c>
      <c r="K18" s="356">
        <v>50</v>
      </c>
      <c r="L18" s="34"/>
      <c r="M18" s="223"/>
      <c r="N18" s="357">
        <v>611</v>
      </c>
      <c r="O18" s="359">
        <v>560</v>
      </c>
      <c r="P18" s="359">
        <v>228</v>
      </c>
      <c r="Q18" s="357">
        <v>247</v>
      </c>
      <c r="R18" s="358">
        <v>37.315875613747956</v>
      </c>
      <c r="S18" s="358">
        <v>44.107142857142854</v>
      </c>
      <c r="T18" s="51" t="s">
        <v>35</v>
      </c>
      <c r="U18" s="5"/>
      <c r="V18" s="374"/>
      <c r="W18" s="374"/>
      <c r="X18" s="305"/>
    </row>
    <row r="19" spans="1:24" ht="15" customHeight="1" x14ac:dyDescent="0.25">
      <c r="A19" s="305"/>
      <c r="B19" s="374"/>
      <c r="C19" s="374"/>
      <c r="D19" s="1"/>
      <c r="E19" s="37"/>
      <c r="F19" s="79"/>
      <c r="G19" s="166"/>
      <c r="H19" s="166"/>
      <c r="I19" s="166"/>
      <c r="J19" s="166"/>
      <c r="K19" s="74"/>
      <c r="L19" s="224"/>
      <c r="M19" s="224"/>
      <c r="N19" s="224"/>
      <c r="O19" s="224"/>
      <c r="P19" s="224"/>
      <c r="Q19" s="224"/>
      <c r="U19" s="5"/>
      <c r="V19" s="374"/>
      <c r="W19" s="374"/>
      <c r="X19" s="305"/>
    </row>
    <row r="20" spans="1:24" ht="15" customHeight="1" x14ac:dyDescent="0.25">
      <c r="A20" s="305"/>
      <c r="B20" s="374"/>
      <c r="C20" s="374"/>
      <c r="D20" s="1"/>
      <c r="L20" s="166"/>
      <c r="M20" s="166"/>
      <c r="R20" s="127"/>
      <c r="T20" s="8"/>
      <c r="U20" s="5"/>
      <c r="V20" s="374"/>
      <c r="W20" s="374"/>
      <c r="X20" s="305"/>
    </row>
    <row r="21" spans="1:24" ht="15" customHeight="1" x14ac:dyDescent="0.25">
      <c r="A21" s="305"/>
      <c r="B21" s="374"/>
      <c r="C21" s="374"/>
      <c r="D21" s="1"/>
      <c r="G21" s="224"/>
      <c r="H21" s="224"/>
      <c r="I21" s="224"/>
      <c r="J21" s="224"/>
      <c r="K21" s="224"/>
      <c r="L21" s="224"/>
      <c r="M21" s="224"/>
      <c r="N21" s="227"/>
      <c r="O21" s="228"/>
      <c r="P21" s="228"/>
      <c r="Q21" s="228"/>
      <c r="R21" s="228"/>
      <c r="S21" s="228"/>
      <c r="T21" s="229"/>
      <c r="U21" s="5"/>
      <c r="V21" s="374"/>
      <c r="W21" s="374"/>
      <c r="X21" s="305"/>
    </row>
    <row r="22" spans="1:24" ht="15" customHeight="1" x14ac:dyDescent="0.25">
      <c r="A22" s="305"/>
      <c r="B22" s="374"/>
      <c r="C22" s="374"/>
      <c r="D22" s="1"/>
      <c r="E22" s="60"/>
      <c r="F22" s="79"/>
      <c r="G22" s="166"/>
      <c r="H22" s="166"/>
      <c r="I22" s="166"/>
      <c r="J22" s="166"/>
      <c r="K22" s="166"/>
      <c r="L22" s="166"/>
      <c r="M22" s="166"/>
      <c r="N22" s="227"/>
      <c r="O22" s="228"/>
      <c r="P22" s="228"/>
      <c r="Q22" s="228"/>
      <c r="R22" s="228"/>
      <c r="S22" s="228"/>
      <c r="T22" s="229"/>
      <c r="U22" s="5"/>
      <c r="V22" s="374"/>
      <c r="W22" s="374"/>
      <c r="X22" s="305"/>
    </row>
    <row r="23" spans="1:24" ht="15" customHeight="1" x14ac:dyDescent="0.25">
      <c r="A23" s="305"/>
      <c r="B23" s="374"/>
      <c r="C23" s="374"/>
      <c r="D23" s="1"/>
      <c r="E23" s="60"/>
      <c r="F23" s="79"/>
      <c r="G23" s="166"/>
      <c r="H23" s="166"/>
      <c r="I23" s="166"/>
      <c r="J23" s="166"/>
      <c r="K23" s="166"/>
      <c r="L23" s="34"/>
      <c r="M23" s="34"/>
      <c r="N23" s="227"/>
      <c r="O23" s="228"/>
      <c r="P23" s="228"/>
      <c r="Q23" s="228"/>
      <c r="R23" s="228"/>
      <c r="S23" s="228"/>
      <c r="T23" s="229"/>
      <c r="U23" s="5"/>
      <c r="V23" s="374"/>
      <c r="W23" s="374"/>
      <c r="X23" s="305"/>
    </row>
    <row r="24" spans="1:24" ht="15" customHeight="1" x14ac:dyDescent="0.25">
      <c r="A24" s="305"/>
      <c r="B24" s="374"/>
      <c r="C24" s="374"/>
      <c r="D24" s="1"/>
      <c r="E24" s="63"/>
      <c r="F24" s="79"/>
      <c r="G24" s="79"/>
      <c r="H24" s="79"/>
      <c r="I24" s="86"/>
      <c r="J24" s="79"/>
      <c r="K24" s="86"/>
      <c r="L24" s="79"/>
      <c r="M24" s="79"/>
      <c r="N24" s="227"/>
      <c r="O24" s="228"/>
      <c r="P24" s="228"/>
      <c r="Q24" s="228"/>
      <c r="R24" s="228"/>
      <c r="S24" s="228"/>
      <c r="T24" s="229"/>
      <c r="U24" s="5"/>
      <c r="V24" s="374"/>
      <c r="W24" s="374"/>
      <c r="X24" s="305"/>
    </row>
    <row r="25" spans="1:24" ht="15" customHeight="1" x14ac:dyDescent="0.25">
      <c r="A25" s="305"/>
      <c r="B25" s="374"/>
      <c r="C25" s="374"/>
      <c r="D25" s="1"/>
      <c r="E25" s="60"/>
      <c r="F25" s="79"/>
      <c r="G25" s="79"/>
      <c r="H25" s="79"/>
      <c r="I25" s="79"/>
      <c r="J25" s="79"/>
      <c r="K25" s="121"/>
      <c r="L25" s="79"/>
      <c r="M25" s="79"/>
      <c r="N25" s="227"/>
      <c r="O25" s="228"/>
      <c r="P25" s="228"/>
      <c r="Q25" s="228"/>
      <c r="R25" s="228"/>
      <c r="S25" s="228"/>
      <c r="T25" s="229"/>
      <c r="U25" s="5"/>
      <c r="V25" s="374"/>
      <c r="W25" s="374"/>
      <c r="X25" s="305"/>
    </row>
    <row r="26" spans="1:24" ht="15" customHeight="1" x14ac:dyDescent="0.25">
      <c r="A26" s="305"/>
      <c r="B26" s="374"/>
      <c r="C26" s="374"/>
      <c r="D26" s="1"/>
      <c r="E26" s="37"/>
      <c r="F26" s="213"/>
      <c r="G26" s="214"/>
      <c r="H26" s="214"/>
      <c r="I26" s="214"/>
      <c r="J26" s="214"/>
      <c r="K26" s="215"/>
      <c r="L26" s="214"/>
      <c r="M26" s="214"/>
      <c r="N26" s="227"/>
      <c r="O26" s="228"/>
      <c r="P26" s="228"/>
      <c r="Q26" s="228"/>
      <c r="R26" s="228"/>
      <c r="S26" s="228"/>
      <c r="T26" s="229"/>
      <c r="U26" s="5"/>
      <c r="V26" s="374"/>
      <c r="W26" s="374"/>
      <c r="X26" s="305"/>
    </row>
    <row r="27" spans="1:24" ht="15" customHeight="1" x14ac:dyDescent="0.25">
      <c r="A27" s="305"/>
      <c r="B27" s="374"/>
      <c r="C27" s="374"/>
      <c r="D27" s="1"/>
      <c r="E27" s="221"/>
      <c r="F27" s="79"/>
      <c r="N27" s="227"/>
      <c r="O27" s="228"/>
      <c r="P27" s="228"/>
      <c r="Q27" s="228"/>
      <c r="R27" s="228"/>
      <c r="S27" s="228"/>
      <c r="T27" s="229"/>
      <c r="U27" s="5"/>
      <c r="V27" s="374"/>
      <c r="W27" s="374"/>
      <c r="X27" s="305"/>
    </row>
    <row r="28" spans="1:24" ht="15" customHeight="1" x14ac:dyDescent="0.25">
      <c r="A28" s="305"/>
      <c r="B28" s="374"/>
      <c r="C28" s="374"/>
      <c r="D28" s="1"/>
      <c r="E28" s="56"/>
      <c r="F28" s="79"/>
      <c r="G28" s="31"/>
      <c r="H28" s="79"/>
      <c r="I28" s="47"/>
      <c r="J28" s="79"/>
      <c r="K28" s="121"/>
      <c r="L28" s="79"/>
      <c r="M28" s="79"/>
      <c r="S28" s="224"/>
      <c r="T28" s="8"/>
      <c r="U28" s="5"/>
      <c r="V28" s="374"/>
      <c r="W28" s="374"/>
      <c r="X28" s="305"/>
    </row>
    <row r="29" spans="1:24" ht="15" customHeight="1" x14ac:dyDescent="0.25">
      <c r="A29" s="305"/>
      <c r="B29" s="374"/>
      <c r="C29" s="374"/>
      <c r="D29" s="1"/>
      <c r="E29" s="60"/>
      <c r="F29" s="79"/>
      <c r="G29" s="79"/>
      <c r="H29" s="79"/>
      <c r="I29" s="86"/>
      <c r="J29" s="86"/>
      <c r="K29" s="86"/>
      <c r="L29" s="79"/>
      <c r="M29" s="79"/>
      <c r="T29" s="8"/>
      <c r="U29" s="5"/>
      <c r="V29" s="374"/>
      <c r="W29" s="374"/>
      <c r="X29" s="305"/>
    </row>
    <row r="30" spans="1:24" ht="15" customHeight="1" x14ac:dyDescent="0.25">
      <c r="A30" s="305"/>
      <c r="B30" s="374"/>
      <c r="C30" s="374"/>
      <c r="D30" s="1"/>
      <c r="E30" s="60"/>
      <c r="F30" s="79"/>
      <c r="G30" s="79"/>
      <c r="H30" s="79"/>
      <c r="I30" s="86"/>
      <c r="J30" s="86"/>
      <c r="K30" s="86"/>
      <c r="L30" s="79"/>
      <c r="M30" s="79"/>
      <c r="T30" s="8"/>
      <c r="U30" s="5"/>
      <c r="V30" s="374"/>
      <c r="W30" s="374"/>
      <c r="X30" s="305"/>
    </row>
    <row r="31" spans="1:24" ht="15" customHeight="1" x14ac:dyDescent="0.25">
      <c r="A31" s="305"/>
      <c r="B31" s="374"/>
      <c r="C31" s="374"/>
      <c r="D31" s="1"/>
      <c r="E31" s="60"/>
      <c r="F31" s="79"/>
      <c r="G31" s="79"/>
      <c r="H31" s="79"/>
      <c r="I31" s="79"/>
      <c r="J31" s="79"/>
      <c r="K31" s="79"/>
      <c r="L31" s="31"/>
      <c r="M31" s="31"/>
      <c r="N31" s="230"/>
      <c r="O31" s="231"/>
      <c r="P31" s="231"/>
      <c r="Q31" s="231"/>
      <c r="R31" s="231"/>
      <c r="S31" s="231"/>
      <c r="T31" s="8"/>
      <c r="U31" s="5"/>
      <c r="V31" s="374"/>
      <c r="W31" s="374"/>
      <c r="X31" s="305"/>
    </row>
    <row r="32" spans="1:24" ht="15" customHeight="1" x14ac:dyDescent="0.25">
      <c r="A32" s="305"/>
      <c r="B32" s="374"/>
      <c r="C32" s="374"/>
      <c r="D32" s="1"/>
      <c r="E32" s="63"/>
      <c r="F32" s="79"/>
      <c r="G32" s="79"/>
      <c r="H32" s="79"/>
      <c r="I32" s="86"/>
      <c r="J32" s="79"/>
      <c r="K32" s="86"/>
      <c r="L32" s="79"/>
      <c r="M32" s="79"/>
      <c r="N32" s="79"/>
      <c r="O32" s="79"/>
      <c r="P32" s="79"/>
      <c r="Q32" s="79"/>
      <c r="R32" s="79"/>
      <c r="S32" s="199"/>
      <c r="T32" s="118"/>
      <c r="U32" s="5"/>
      <c r="V32" s="374"/>
      <c r="W32" s="374"/>
      <c r="X32" s="305"/>
    </row>
    <row r="33" spans="1:24" ht="15" customHeight="1" x14ac:dyDescent="0.25">
      <c r="A33" s="305"/>
      <c r="B33" s="374"/>
      <c r="C33" s="374"/>
      <c r="D33" s="1"/>
      <c r="E33" s="60"/>
      <c r="F33" s="79"/>
      <c r="G33" s="79"/>
      <c r="H33" s="79"/>
      <c r="I33" s="86"/>
      <c r="J33" s="79"/>
      <c r="K33" s="86"/>
      <c r="L33" s="79"/>
      <c r="M33" s="79"/>
      <c r="N33" s="79"/>
      <c r="O33" s="79"/>
      <c r="P33" s="79"/>
      <c r="Q33" s="79"/>
      <c r="R33" s="79"/>
      <c r="S33" s="199"/>
      <c r="T33" s="118"/>
      <c r="U33" s="5"/>
      <c r="V33" s="374"/>
      <c r="W33" s="374"/>
      <c r="X33" s="305"/>
    </row>
    <row r="34" spans="1:24" ht="86.25" customHeight="1" x14ac:dyDescent="0.25">
      <c r="A34" s="305"/>
      <c r="B34" s="374"/>
      <c r="C34" s="374"/>
      <c r="D34" s="1"/>
      <c r="E34" s="116"/>
      <c r="F34" s="122"/>
      <c r="G34" s="124"/>
      <c r="H34" s="124"/>
      <c r="I34" s="124"/>
      <c r="J34" s="124"/>
      <c r="K34" s="125"/>
      <c r="L34" s="124"/>
      <c r="M34" s="124"/>
      <c r="N34" s="124"/>
      <c r="O34" s="124"/>
      <c r="P34" s="124"/>
      <c r="Q34" s="124"/>
      <c r="R34" s="123"/>
      <c r="S34" s="155"/>
      <c r="T34" s="117"/>
      <c r="U34" s="5"/>
      <c r="V34" s="374"/>
      <c r="W34" s="374"/>
      <c r="X34" s="305"/>
    </row>
    <row r="35" spans="1:24" ht="15" customHeight="1" x14ac:dyDescent="0.25">
      <c r="A35" s="6"/>
      <c r="B35" s="352"/>
      <c r="C35" s="352"/>
    </row>
    <row r="36" spans="1:24" ht="15" customHeight="1" x14ac:dyDescent="0.25">
      <c r="A36" s="6"/>
      <c r="B36" s="352"/>
      <c r="C36" s="352"/>
    </row>
    <row r="37" spans="1:24" ht="15" customHeight="1" x14ac:dyDescent="0.25">
      <c r="A37" s="6"/>
      <c r="B37" s="352"/>
      <c r="C37" s="352"/>
      <c r="T37" s="115"/>
    </row>
    <row r="38" spans="1:24" ht="15" customHeight="1" x14ac:dyDescent="0.25">
      <c r="A38" s="6"/>
      <c r="B38" s="352"/>
      <c r="C38" s="352"/>
    </row>
    <row r="39" spans="1:24" ht="15" customHeight="1" x14ac:dyDescent="0.25">
      <c r="F39" s="399"/>
      <c r="G39" s="399"/>
      <c r="H39" s="399"/>
      <c r="I39" s="399"/>
      <c r="J39" s="399"/>
      <c r="K39" s="399"/>
      <c r="T39" s="115"/>
    </row>
    <row r="40" spans="1:24" ht="15" customHeight="1" x14ac:dyDescent="0.25">
      <c r="F40" s="225"/>
      <c r="G40" s="225"/>
      <c r="H40" s="225"/>
      <c r="I40" s="225"/>
      <c r="J40" s="225"/>
      <c r="K40" s="225"/>
      <c r="L40" s="44"/>
    </row>
    <row r="41" spans="1:24" ht="15" customHeight="1" x14ac:dyDescent="0.25">
      <c r="E41" s="222"/>
      <c r="F41" s="166"/>
      <c r="G41" s="166"/>
      <c r="H41" s="166"/>
      <c r="I41" s="166"/>
      <c r="J41" s="166"/>
      <c r="K41" s="166"/>
      <c r="L41" s="44"/>
    </row>
    <row r="42" spans="1:24" ht="15" customHeight="1" x14ac:dyDescent="0.25">
      <c r="E42" s="222"/>
      <c r="F42" s="166"/>
      <c r="G42" s="166"/>
      <c r="H42" s="166"/>
      <c r="I42" s="166"/>
      <c r="J42" s="166"/>
      <c r="K42" s="166"/>
      <c r="L42" s="361"/>
    </row>
    <row r="46" spans="1:24" ht="15" customHeight="1" x14ac:dyDescent="0.25">
      <c r="E46" s="20"/>
      <c r="F46" s="20"/>
    </row>
    <row r="47" spans="1:24" ht="15" customHeight="1" x14ac:dyDescent="0.25">
      <c r="E47" s="94"/>
      <c r="F47" s="68"/>
    </row>
    <row r="48" spans="1:24" ht="15" customHeight="1" x14ac:dyDescent="0.25">
      <c r="E48" s="232"/>
      <c r="F48" s="68"/>
    </row>
    <row r="49" spans="5:6" ht="15" customHeight="1" x14ac:dyDescent="0.25">
      <c r="E49" s="232"/>
      <c r="F49" s="68"/>
    </row>
    <row r="50" spans="5:6" ht="15" customHeight="1" x14ac:dyDescent="0.25">
      <c r="E50" s="232"/>
      <c r="F50" s="68"/>
    </row>
    <row r="51" spans="5:6" ht="15" customHeight="1" x14ac:dyDescent="0.25">
      <c r="E51" s="233"/>
      <c r="F51" s="68"/>
    </row>
    <row r="52" spans="5:6" ht="15" customHeight="1" x14ac:dyDescent="0.25">
      <c r="E52" s="232"/>
      <c r="F52" s="170"/>
    </row>
    <row r="54" spans="5:6" ht="15" customHeight="1" x14ac:dyDescent="0.25">
      <c r="E54" s="232"/>
    </row>
    <row r="55" spans="5:6" ht="15" customHeight="1" x14ac:dyDescent="0.25">
      <c r="E55" s="20"/>
    </row>
    <row r="56" spans="5:6" ht="15" customHeight="1" x14ac:dyDescent="0.25">
      <c r="E56" s="234"/>
      <c r="F56" s="226"/>
    </row>
    <row r="57" spans="5:6" ht="15" customHeight="1" x14ac:dyDescent="0.25">
      <c r="E57" s="235"/>
      <c r="F57" s="226"/>
    </row>
    <row r="58" spans="5:6" ht="15" customHeight="1" x14ac:dyDescent="0.25">
      <c r="E58" s="235"/>
      <c r="F58" s="226"/>
    </row>
    <row r="59" spans="5:6" ht="15" customHeight="1" x14ac:dyDescent="0.25">
      <c r="E59" s="235"/>
      <c r="F59" s="226"/>
    </row>
    <row r="60" spans="5:6" ht="15" customHeight="1" x14ac:dyDescent="0.25">
      <c r="E60" s="236"/>
      <c r="F60" s="226"/>
    </row>
    <row r="61" spans="5:6" ht="15" customHeight="1" x14ac:dyDescent="0.25">
      <c r="E61" s="210"/>
      <c r="F61" s="228"/>
    </row>
  </sheetData>
  <mergeCells count="16">
    <mergeCell ref="R10:S10"/>
    <mergeCell ref="F39:H39"/>
    <mergeCell ref="I39:K39"/>
    <mergeCell ref="B2:C34"/>
    <mergeCell ref="V2:W34"/>
    <mergeCell ref="E3:E4"/>
    <mergeCell ref="R3:R4"/>
    <mergeCell ref="T3:T4"/>
    <mergeCell ref="E7:K8"/>
    <mergeCell ref="L7:L8"/>
    <mergeCell ref="M7:T8"/>
    <mergeCell ref="F10:G10"/>
    <mergeCell ref="H10:I10"/>
    <mergeCell ref="J10:K10"/>
    <mergeCell ref="N10:O10"/>
    <mergeCell ref="P10:Q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3" orientation="landscape" r:id="rId1"/>
  <rowBreaks count="1" manualBreakCount="1">
    <brk id="34" max="16383" man="1"/>
  </rowBreaks>
  <colBreaks count="1" manualBreakCount="1">
    <brk id="12" max="33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view="pageBreakPreview" zoomScale="80" zoomScaleNormal="80" zoomScaleSheetLayoutView="80" workbookViewId="0">
      <selection activeCell="O63" sqref="O63"/>
    </sheetView>
  </sheetViews>
  <sheetFormatPr defaultRowHeight="15" customHeight="1" x14ac:dyDescent="0.25"/>
  <cols>
    <col min="1" max="1" width="2.5703125" customWidth="1"/>
    <col min="2" max="2" width="0.85546875" customWidth="1"/>
    <col min="3" max="3" width="6.5703125" customWidth="1"/>
    <col min="4" max="4" width="1.5703125" customWidth="1"/>
    <col min="5" max="5" width="50.5703125" customWidth="1"/>
    <col min="6" max="8" width="9.42578125" customWidth="1"/>
    <col min="9" max="9" width="5.42578125" customWidth="1"/>
    <col min="10" max="12" width="13.42578125" customWidth="1"/>
    <col min="13" max="17" width="9.42578125" customWidth="1"/>
    <col min="18" max="18" width="50.5703125" customWidth="1"/>
    <col min="19" max="19" width="1.5703125" customWidth="1"/>
    <col min="20" max="20" width="6.5703125" customWidth="1"/>
    <col min="21" max="21" width="0.85546875" customWidth="1"/>
    <col min="22" max="22" width="2.5703125" customWidth="1"/>
  </cols>
  <sheetData>
    <row r="1" spans="1:24" ht="15" customHeight="1" x14ac:dyDescent="0.25">
      <c r="A1" s="305"/>
      <c r="B1" s="305"/>
      <c r="C1" s="305"/>
      <c r="D1" s="249"/>
      <c r="E1" s="250"/>
      <c r="F1" s="251"/>
      <c r="G1" s="251"/>
      <c r="H1" s="251"/>
      <c r="I1" s="251"/>
      <c r="J1" s="249"/>
      <c r="K1" s="251"/>
      <c r="L1" s="251"/>
      <c r="M1" s="251"/>
      <c r="N1" s="252"/>
      <c r="O1" s="251"/>
      <c r="P1" s="249"/>
      <c r="Q1" s="249"/>
      <c r="R1" s="250"/>
      <c r="S1" s="251"/>
      <c r="T1" s="319"/>
      <c r="U1" s="319"/>
      <c r="V1" s="305"/>
      <c r="W1" s="265"/>
      <c r="X1" s="265"/>
    </row>
    <row r="2" spans="1:24" ht="15" customHeight="1" x14ac:dyDescent="0.25">
      <c r="A2" s="305"/>
      <c r="B2" s="374" t="s">
        <v>92</v>
      </c>
      <c r="C2" s="374"/>
      <c r="D2" s="249"/>
      <c r="E2" s="250"/>
      <c r="F2" s="251"/>
      <c r="G2" s="251"/>
      <c r="H2" s="251"/>
      <c r="I2" s="251"/>
      <c r="J2" s="249"/>
      <c r="K2" s="251"/>
      <c r="L2" s="251"/>
      <c r="M2" s="251"/>
      <c r="N2" s="252"/>
      <c r="O2" s="251"/>
      <c r="P2" s="249"/>
      <c r="Q2" s="249"/>
      <c r="R2" s="250"/>
      <c r="S2" s="251"/>
      <c r="T2" s="376" t="s">
        <v>54</v>
      </c>
      <c r="U2" s="376"/>
      <c r="V2" s="305"/>
      <c r="W2" s="264"/>
      <c r="X2" s="265"/>
    </row>
    <row r="3" spans="1:24" ht="15" customHeight="1" x14ac:dyDescent="0.25">
      <c r="A3" s="305"/>
      <c r="B3" s="374"/>
      <c r="C3" s="374"/>
      <c r="D3" s="249"/>
      <c r="E3" s="390" t="s">
        <v>188</v>
      </c>
      <c r="F3" s="251"/>
      <c r="G3" s="251"/>
      <c r="H3" s="251"/>
      <c r="I3" s="251"/>
      <c r="J3" s="253"/>
      <c r="K3" s="253"/>
      <c r="L3" s="253"/>
      <c r="M3" s="253"/>
      <c r="N3" s="253"/>
      <c r="O3" s="253"/>
      <c r="P3" s="249"/>
      <c r="Q3" s="249"/>
      <c r="R3" s="394" t="s">
        <v>189</v>
      </c>
      <c r="S3" s="251"/>
      <c r="T3" s="376"/>
      <c r="U3" s="376"/>
      <c r="V3" s="305"/>
      <c r="W3" s="264"/>
      <c r="X3" s="265"/>
    </row>
    <row r="4" spans="1:24" ht="15" customHeight="1" x14ac:dyDescent="0.25">
      <c r="A4" s="305"/>
      <c r="B4" s="374"/>
      <c r="C4" s="374"/>
      <c r="D4" s="249"/>
      <c r="E4" s="390"/>
      <c r="F4" s="251"/>
      <c r="G4" s="251"/>
      <c r="H4" s="251"/>
      <c r="I4" s="251"/>
      <c r="J4" s="253"/>
      <c r="K4" s="253"/>
      <c r="L4" s="253"/>
      <c r="M4" s="253"/>
      <c r="N4" s="253"/>
      <c r="O4" s="253"/>
      <c r="P4" s="249"/>
      <c r="Q4" s="249"/>
      <c r="R4" s="394"/>
      <c r="S4" s="251"/>
      <c r="T4" s="376"/>
      <c r="U4" s="376"/>
      <c r="V4" s="305"/>
      <c r="W4" s="264"/>
      <c r="X4" s="265"/>
    </row>
    <row r="5" spans="1:24" ht="15" customHeight="1" thickBot="1" x14ac:dyDescent="0.3">
      <c r="A5" s="305"/>
      <c r="B5" s="374"/>
      <c r="C5" s="374"/>
      <c r="D5" s="249"/>
      <c r="E5" s="254"/>
      <c r="F5" s="254"/>
      <c r="G5" s="254"/>
      <c r="H5" s="254"/>
      <c r="I5" s="251"/>
      <c r="J5" s="249"/>
      <c r="K5" s="254"/>
      <c r="L5" s="254"/>
      <c r="M5" s="254"/>
      <c r="N5" s="255"/>
      <c r="O5" s="251"/>
      <c r="P5" s="249"/>
      <c r="Q5" s="249"/>
      <c r="R5" s="254"/>
      <c r="S5" s="254"/>
      <c r="T5" s="376"/>
      <c r="U5" s="376"/>
      <c r="V5" s="305"/>
      <c r="W5" s="264"/>
      <c r="X5" s="265"/>
    </row>
    <row r="6" spans="1:24" ht="3.75" customHeight="1" thickTop="1" thickBot="1" x14ac:dyDescent="0.3">
      <c r="A6" s="305"/>
      <c r="B6" s="374"/>
      <c r="C6" s="374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377"/>
      <c r="U6" s="377"/>
      <c r="V6" s="320"/>
      <c r="W6" s="266"/>
      <c r="X6" s="265"/>
    </row>
    <row r="7" spans="1:24" ht="15" customHeight="1" thickTop="1" x14ac:dyDescent="0.25">
      <c r="A7" s="305"/>
      <c r="B7" s="374"/>
      <c r="C7" s="374"/>
      <c r="D7" s="1"/>
      <c r="E7" s="381" t="s">
        <v>19</v>
      </c>
      <c r="F7" s="381"/>
      <c r="G7" s="381"/>
      <c r="H7" s="381"/>
      <c r="I7" s="381"/>
      <c r="J7" s="381"/>
      <c r="K7" s="405"/>
      <c r="L7" s="239"/>
      <c r="M7" s="240"/>
      <c r="N7" s="382" t="s">
        <v>72</v>
      </c>
      <c r="O7" s="382"/>
      <c r="P7" s="382"/>
      <c r="Q7" s="382"/>
      <c r="R7" s="382"/>
      <c r="S7" s="261"/>
      <c r="T7" s="374"/>
      <c r="U7" s="374"/>
      <c r="V7" s="305"/>
      <c r="W7" s="264"/>
      <c r="X7" s="265"/>
    </row>
    <row r="8" spans="1:24" ht="15" customHeight="1" x14ac:dyDescent="0.25">
      <c r="A8" s="305"/>
      <c r="B8" s="374"/>
      <c r="C8" s="374"/>
      <c r="D8" s="1"/>
      <c r="E8" s="381"/>
      <c r="F8" s="381"/>
      <c r="G8" s="381"/>
      <c r="H8" s="381"/>
      <c r="I8" s="381"/>
      <c r="J8" s="381"/>
      <c r="K8" s="405"/>
      <c r="L8" s="241"/>
      <c r="M8" s="241"/>
      <c r="N8" s="382"/>
      <c r="O8" s="382"/>
      <c r="P8" s="382"/>
      <c r="Q8" s="382"/>
      <c r="R8" s="382"/>
      <c r="S8" s="261"/>
      <c r="T8" s="374"/>
      <c r="U8" s="374"/>
      <c r="V8" s="305"/>
      <c r="W8" s="264"/>
      <c r="X8" s="265"/>
    </row>
    <row r="9" spans="1:24" ht="15" customHeight="1" x14ac:dyDescent="0.25">
      <c r="A9" s="305"/>
      <c r="B9" s="374"/>
      <c r="C9" s="374"/>
      <c r="D9" s="1"/>
      <c r="E9" s="2"/>
      <c r="T9" s="374"/>
      <c r="U9" s="374"/>
      <c r="V9" s="305"/>
      <c r="W9" s="264"/>
      <c r="X9" s="265"/>
    </row>
    <row r="10" spans="1:24" ht="15" customHeight="1" x14ac:dyDescent="0.25">
      <c r="A10" s="305"/>
      <c r="B10" s="374"/>
      <c r="C10" s="374"/>
      <c r="D10" s="1"/>
      <c r="E10" s="4"/>
      <c r="F10" s="295" t="s">
        <v>20</v>
      </c>
      <c r="G10" s="400" t="s">
        <v>24</v>
      </c>
      <c r="H10" s="400"/>
      <c r="I10" s="400" t="s">
        <v>25</v>
      </c>
      <c r="J10" s="400"/>
      <c r="K10" s="321"/>
      <c r="L10" s="322"/>
      <c r="M10" s="402" t="s">
        <v>26</v>
      </c>
      <c r="N10" s="402"/>
      <c r="O10" s="315" t="s">
        <v>38</v>
      </c>
      <c r="P10" s="400" t="s">
        <v>98</v>
      </c>
      <c r="Q10" s="400"/>
      <c r="R10" s="29"/>
      <c r="T10" s="374"/>
      <c r="U10" s="374"/>
      <c r="V10" s="305"/>
      <c r="W10" s="264"/>
      <c r="X10" s="265"/>
    </row>
    <row r="11" spans="1:24" ht="15" customHeight="1" x14ac:dyDescent="0.25">
      <c r="A11" s="305"/>
      <c r="B11" s="374"/>
      <c r="C11" s="374"/>
      <c r="D11" s="1"/>
      <c r="E11" s="4"/>
      <c r="F11" s="323"/>
      <c r="G11" s="401"/>
      <c r="H11" s="401"/>
      <c r="I11" s="386" t="s">
        <v>29</v>
      </c>
      <c r="J11" s="386"/>
      <c r="K11" s="324"/>
      <c r="L11" s="322"/>
      <c r="M11" s="325"/>
      <c r="N11" s="325"/>
      <c r="O11" s="403"/>
      <c r="P11" s="403"/>
      <c r="Q11" s="326" t="s">
        <v>97</v>
      </c>
      <c r="R11" s="29"/>
      <c r="T11" s="374"/>
      <c r="U11" s="374"/>
      <c r="V11" s="305"/>
      <c r="W11" s="264"/>
      <c r="X11" s="265"/>
    </row>
    <row r="12" spans="1:24" ht="15" customHeight="1" x14ac:dyDescent="0.25">
      <c r="A12" s="305"/>
      <c r="B12" s="374"/>
      <c r="C12" s="374"/>
      <c r="D12" s="1"/>
      <c r="E12" s="89"/>
      <c r="F12" s="90"/>
      <c r="G12" s="31"/>
      <c r="H12" s="31"/>
      <c r="I12" s="31"/>
      <c r="J12" s="55"/>
      <c r="K12" s="31"/>
      <c r="L12" s="31"/>
      <c r="M12" s="56"/>
      <c r="N12" s="31"/>
      <c r="O12" s="31"/>
      <c r="P12" s="31"/>
      <c r="Q12" s="101"/>
      <c r="R12" s="65"/>
      <c r="S12" s="5"/>
      <c r="T12" s="374"/>
      <c r="U12" s="374"/>
      <c r="V12" s="305"/>
      <c r="W12" s="264"/>
      <c r="X12" s="265"/>
    </row>
    <row r="13" spans="1:24" ht="15" customHeight="1" x14ac:dyDescent="0.25">
      <c r="A13" s="305"/>
      <c r="B13" s="374"/>
      <c r="C13" s="374"/>
      <c r="D13" s="1"/>
      <c r="E13" s="309" t="s">
        <v>130</v>
      </c>
      <c r="F13" s="327"/>
      <c r="G13" s="69"/>
      <c r="H13" s="68"/>
      <c r="I13" s="69"/>
      <c r="J13" s="69"/>
      <c r="K13" s="31"/>
      <c r="L13" s="31"/>
      <c r="M13" s="59"/>
      <c r="O13" s="59"/>
      <c r="Q13" s="104"/>
      <c r="R13" s="65"/>
      <c r="S13" s="5"/>
      <c r="T13" s="374"/>
      <c r="U13" s="374"/>
      <c r="V13" s="305"/>
      <c r="W13" s="264"/>
      <c r="X13" s="265"/>
    </row>
    <row r="14" spans="1:24" ht="15" customHeight="1" x14ac:dyDescent="0.25">
      <c r="A14" s="305"/>
      <c r="B14" s="374"/>
      <c r="C14" s="374"/>
      <c r="D14" s="1"/>
      <c r="E14" s="404" t="s">
        <v>195</v>
      </c>
      <c r="F14" s="404"/>
      <c r="G14" s="69"/>
      <c r="H14" s="68"/>
      <c r="I14" s="69"/>
      <c r="J14" s="69"/>
      <c r="K14" s="31"/>
      <c r="L14" s="31"/>
      <c r="M14" s="59"/>
      <c r="O14" s="59"/>
      <c r="Q14" s="104"/>
      <c r="R14" s="49"/>
      <c r="S14" s="5"/>
      <c r="T14" s="374"/>
      <c r="U14" s="374"/>
      <c r="V14" s="305"/>
      <c r="W14" s="264"/>
      <c r="X14" s="265"/>
    </row>
    <row r="15" spans="1:24" ht="15" customHeight="1" x14ac:dyDescent="0.25">
      <c r="A15" s="305"/>
      <c r="B15" s="374"/>
      <c r="C15" s="374"/>
      <c r="D15" s="1"/>
      <c r="E15" s="56" t="s">
        <v>191</v>
      </c>
      <c r="F15" s="57">
        <v>707</v>
      </c>
      <c r="G15" s="69"/>
      <c r="H15" s="68">
        <v>29</v>
      </c>
      <c r="I15" s="69"/>
      <c r="J15" s="70">
        <f>H15/F15*100</f>
        <v>4.1018387553041018</v>
      </c>
      <c r="K15" s="31"/>
      <c r="L15" s="31"/>
      <c r="M15" s="100">
        <v>2175</v>
      </c>
      <c r="O15" s="59">
        <v>121</v>
      </c>
      <c r="Q15" s="102">
        <f>O15/M15*100</f>
        <v>5.5632183908045985</v>
      </c>
      <c r="R15" s="48"/>
      <c r="S15" s="5"/>
      <c r="T15" s="374"/>
      <c r="U15" s="374"/>
      <c r="V15" s="305"/>
      <c r="W15" s="264"/>
      <c r="X15" s="265"/>
    </row>
    <row r="16" spans="1:24" ht="15" customHeight="1" x14ac:dyDescent="0.25">
      <c r="A16" s="305"/>
      <c r="B16" s="374"/>
      <c r="C16" s="374"/>
      <c r="D16" s="1"/>
      <c r="E16" s="56" t="s">
        <v>87</v>
      </c>
      <c r="F16" s="72"/>
      <c r="G16" s="68"/>
      <c r="H16" s="68"/>
      <c r="I16" s="68"/>
      <c r="J16" s="70"/>
      <c r="K16" s="31"/>
      <c r="L16" s="31"/>
      <c r="M16" s="59"/>
      <c r="O16" s="59"/>
      <c r="Q16" s="102"/>
      <c r="R16" s="61"/>
      <c r="S16" s="5"/>
      <c r="T16" s="374"/>
      <c r="U16" s="374"/>
      <c r="V16" s="305"/>
      <c r="W16" s="264"/>
      <c r="X16" s="265"/>
    </row>
    <row r="17" spans="1:24" ht="15" customHeight="1" x14ac:dyDescent="0.25">
      <c r="A17" s="305"/>
      <c r="B17" s="374"/>
      <c r="C17" s="374"/>
      <c r="D17" s="1"/>
      <c r="E17" s="60" t="s">
        <v>90</v>
      </c>
      <c r="F17" s="72">
        <v>105</v>
      </c>
      <c r="G17" s="68"/>
      <c r="H17" s="68">
        <v>1</v>
      </c>
      <c r="I17" s="68"/>
      <c r="J17" s="70">
        <v>1</v>
      </c>
      <c r="K17" s="31"/>
      <c r="L17" s="31"/>
      <c r="M17" s="59">
        <v>335</v>
      </c>
      <c r="O17" s="59">
        <v>3</v>
      </c>
      <c r="Q17" s="102">
        <f>O17/M17*100</f>
        <v>0.89552238805970152</v>
      </c>
      <c r="R17" s="62"/>
      <c r="S17" s="5"/>
      <c r="T17" s="374"/>
      <c r="U17" s="374"/>
      <c r="V17" s="305"/>
      <c r="W17" s="264"/>
      <c r="X17" s="265"/>
    </row>
    <row r="18" spans="1:24" ht="15" customHeight="1" x14ac:dyDescent="0.25">
      <c r="A18" s="305"/>
      <c r="B18" s="374"/>
      <c r="C18" s="374"/>
      <c r="D18" s="1"/>
      <c r="E18" s="60" t="s">
        <v>31</v>
      </c>
      <c r="F18" s="72">
        <v>144</v>
      </c>
      <c r="G18" s="68"/>
      <c r="H18" s="68">
        <v>9</v>
      </c>
      <c r="I18" s="68"/>
      <c r="J18" s="70">
        <v>6.2</v>
      </c>
      <c r="K18" s="31"/>
      <c r="L18" s="31"/>
      <c r="M18" s="59">
        <v>537</v>
      </c>
      <c r="O18" s="59">
        <v>26</v>
      </c>
      <c r="Q18" s="102">
        <f>O18/M18*100</f>
        <v>4.8417132216014895</v>
      </c>
      <c r="R18" s="50"/>
      <c r="S18" s="5"/>
      <c r="T18" s="374"/>
      <c r="U18" s="374"/>
      <c r="V18" s="305"/>
      <c r="W18" s="264"/>
      <c r="X18" s="265"/>
    </row>
    <row r="19" spans="1:24" ht="15" customHeight="1" x14ac:dyDescent="0.25">
      <c r="A19" s="305"/>
      <c r="B19" s="374"/>
      <c r="C19" s="374"/>
      <c r="D19" s="1"/>
      <c r="E19" s="60" t="s">
        <v>32</v>
      </c>
      <c r="F19" s="47">
        <v>222</v>
      </c>
      <c r="G19" s="67"/>
      <c r="H19" s="67">
        <v>10</v>
      </c>
      <c r="I19" s="67"/>
      <c r="J19" s="70">
        <f t="shared" ref="J19:J21" si="0">H19/F19*100</f>
        <v>4.5045045045045047</v>
      </c>
      <c r="K19" s="31"/>
      <c r="L19" s="31"/>
      <c r="M19" s="46">
        <v>598</v>
      </c>
      <c r="O19" s="46">
        <v>46</v>
      </c>
      <c r="Q19" s="102">
        <f>O19/M19*100</f>
        <v>7.6923076923076925</v>
      </c>
      <c r="R19" s="61"/>
      <c r="S19" s="5"/>
      <c r="T19" s="374"/>
      <c r="U19" s="374"/>
      <c r="V19" s="305"/>
      <c r="W19" s="264"/>
      <c r="X19" s="265"/>
    </row>
    <row r="20" spans="1:24" ht="15" customHeight="1" x14ac:dyDescent="0.25">
      <c r="A20" s="305"/>
      <c r="B20" s="374"/>
      <c r="C20" s="374"/>
      <c r="D20" s="1"/>
      <c r="E20" s="63" t="s">
        <v>33</v>
      </c>
      <c r="F20" s="47">
        <v>189</v>
      </c>
      <c r="G20" s="67"/>
      <c r="H20" s="67">
        <v>7</v>
      </c>
      <c r="I20" s="67"/>
      <c r="J20" s="70">
        <f t="shared" si="0"/>
        <v>3.7037037037037033</v>
      </c>
      <c r="K20" s="31"/>
      <c r="L20" s="31"/>
      <c r="M20" s="46">
        <v>484</v>
      </c>
      <c r="O20" s="46">
        <v>27</v>
      </c>
      <c r="Q20" s="102">
        <f>O20/M20*100</f>
        <v>5.5785123966942152</v>
      </c>
      <c r="R20" s="61"/>
      <c r="S20" s="5"/>
      <c r="T20" s="374"/>
      <c r="U20" s="374"/>
      <c r="V20" s="305"/>
      <c r="W20" s="264"/>
      <c r="X20" s="265"/>
    </row>
    <row r="21" spans="1:24" ht="15" customHeight="1" x14ac:dyDescent="0.25">
      <c r="A21" s="305"/>
      <c r="B21" s="374"/>
      <c r="C21" s="374"/>
      <c r="D21" s="1"/>
      <c r="E21" s="60" t="s">
        <v>89</v>
      </c>
      <c r="F21" s="47">
        <v>47</v>
      </c>
      <c r="G21" s="67"/>
      <c r="H21" s="67">
        <v>2</v>
      </c>
      <c r="I21" s="67"/>
      <c r="J21" s="70">
        <f t="shared" si="0"/>
        <v>4.2553191489361701</v>
      </c>
      <c r="K21" s="31"/>
      <c r="L21" s="31"/>
      <c r="M21" s="46">
        <v>221</v>
      </c>
      <c r="O21" s="46">
        <v>19</v>
      </c>
      <c r="Q21" s="102">
        <f>O21/M21*100</f>
        <v>8.5972850678733028</v>
      </c>
      <c r="R21" s="64"/>
      <c r="S21" s="5"/>
      <c r="T21" s="374"/>
      <c r="U21" s="374"/>
      <c r="V21" s="305"/>
      <c r="W21" s="264"/>
      <c r="X21" s="265"/>
    </row>
    <row r="22" spans="1:24" ht="15" customHeight="1" x14ac:dyDescent="0.25">
      <c r="A22" s="305"/>
      <c r="B22" s="374"/>
      <c r="C22" s="374"/>
      <c r="D22" s="1"/>
      <c r="E22" s="37" t="s">
        <v>88</v>
      </c>
      <c r="F22" s="72">
        <v>44</v>
      </c>
      <c r="G22" s="67"/>
      <c r="H22" s="67">
        <v>45</v>
      </c>
      <c r="I22" s="67"/>
      <c r="J22" s="67" t="s">
        <v>12</v>
      </c>
      <c r="K22" s="31"/>
      <c r="L22" s="31"/>
      <c r="M22" s="46">
        <v>44</v>
      </c>
      <c r="O22" s="46">
        <v>48</v>
      </c>
      <c r="Q22" s="103" t="s">
        <v>12</v>
      </c>
      <c r="R22" s="51"/>
      <c r="S22" s="5"/>
      <c r="T22" s="374"/>
      <c r="U22" s="374"/>
      <c r="V22" s="305"/>
      <c r="W22" s="264"/>
      <c r="X22" s="265"/>
    </row>
    <row r="23" spans="1:24" ht="15" customHeight="1" x14ac:dyDescent="0.25">
      <c r="A23" s="305"/>
      <c r="B23" s="374"/>
      <c r="C23" s="374"/>
      <c r="D23" s="1"/>
      <c r="E23" s="37"/>
      <c r="F23" s="76"/>
      <c r="G23" s="69"/>
      <c r="H23" s="68"/>
      <c r="I23" s="69"/>
      <c r="J23" s="69"/>
      <c r="K23" s="31"/>
      <c r="L23" s="31"/>
      <c r="M23" s="59"/>
      <c r="O23" s="59"/>
      <c r="Q23" s="104"/>
      <c r="R23" s="51"/>
      <c r="S23" s="5"/>
      <c r="T23" s="374"/>
      <c r="U23" s="374"/>
      <c r="V23" s="305"/>
      <c r="W23" s="264"/>
      <c r="X23" s="265"/>
    </row>
    <row r="24" spans="1:24" ht="15" customHeight="1" x14ac:dyDescent="0.25">
      <c r="A24" s="305"/>
      <c r="B24" s="374"/>
      <c r="C24" s="374"/>
      <c r="D24" s="1"/>
      <c r="E24" s="309" t="s">
        <v>177</v>
      </c>
      <c r="F24" s="327"/>
      <c r="G24" s="69"/>
      <c r="H24" s="68"/>
      <c r="I24" s="69"/>
      <c r="J24" s="69"/>
      <c r="K24" s="31"/>
      <c r="L24" s="31"/>
      <c r="M24" s="59"/>
      <c r="O24" s="59"/>
      <c r="Q24" s="104"/>
      <c r="R24" s="65"/>
      <c r="S24" s="5"/>
      <c r="T24" s="374"/>
      <c r="U24" s="374"/>
      <c r="V24" s="305"/>
      <c r="W24" s="264"/>
      <c r="X24" s="265"/>
    </row>
    <row r="25" spans="1:24" ht="15" customHeight="1" x14ac:dyDescent="0.25">
      <c r="A25" s="305"/>
      <c r="B25" s="374"/>
      <c r="C25" s="374"/>
      <c r="D25" s="1"/>
      <c r="E25" s="404" t="s">
        <v>196</v>
      </c>
      <c r="F25" s="404"/>
      <c r="G25" s="69"/>
      <c r="H25" s="68"/>
      <c r="I25" s="69"/>
      <c r="J25" s="69"/>
      <c r="K25" s="31"/>
      <c r="L25" s="31"/>
      <c r="M25" s="59"/>
      <c r="O25" s="59"/>
      <c r="Q25" s="104"/>
      <c r="R25" s="66"/>
      <c r="S25" s="5"/>
      <c r="T25" s="374"/>
      <c r="U25" s="374"/>
      <c r="V25" s="305"/>
      <c r="W25" s="264"/>
      <c r="X25" s="265"/>
    </row>
    <row r="26" spans="1:24" ht="15" customHeight="1" x14ac:dyDescent="0.25">
      <c r="A26" s="305"/>
      <c r="B26" s="374"/>
      <c r="C26" s="374"/>
      <c r="D26" s="1"/>
      <c r="E26" s="56" t="s">
        <v>191</v>
      </c>
      <c r="F26" s="57">
        <v>616</v>
      </c>
      <c r="G26" s="69"/>
      <c r="H26" s="68">
        <v>32</v>
      </c>
      <c r="I26" s="69"/>
      <c r="J26" s="70">
        <f>H26/F26*100</f>
        <v>5.1948051948051948</v>
      </c>
      <c r="K26" s="31"/>
      <c r="L26" s="31"/>
      <c r="M26" s="100">
        <v>2054</v>
      </c>
      <c r="O26" s="59">
        <v>118</v>
      </c>
      <c r="Q26" s="102">
        <f>O26/M26*100</f>
        <v>5.744888023369036</v>
      </c>
      <c r="R26" s="49"/>
      <c r="S26" s="5"/>
      <c r="T26" s="374"/>
      <c r="U26" s="374"/>
      <c r="V26" s="305"/>
      <c r="W26" s="264"/>
      <c r="X26" s="265"/>
    </row>
    <row r="27" spans="1:24" ht="15" customHeight="1" x14ac:dyDescent="0.25">
      <c r="A27" s="305"/>
      <c r="B27" s="374"/>
      <c r="C27" s="374"/>
      <c r="D27" s="1"/>
      <c r="E27" s="56" t="s">
        <v>87</v>
      </c>
      <c r="F27" s="72"/>
      <c r="G27" s="68"/>
      <c r="H27" s="68"/>
      <c r="I27" s="68"/>
      <c r="J27" s="70"/>
      <c r="K27" s="31"/>
      <c r="L27" s="31"/>
      <c r="M27" s="59"/>
      <c r="O27" s="59"/>
      <c r="Q27" s="102"/>
      <c r="R27" s="48"/>
      <c r="S27" s="5"/>
      <c r="T27" s="374"/>
      <c r="U27" s="374"/>
      <c r="V27" s="305"/>
      <c r="W27" s="264"/>
      <c r="X27" s="265"/>
    </row>
    <row r="28" spans="1:24" ht="15" customHeight="1" x14ac:dyDescent="0.25">
      <c r="A28" s="305"/>
      <c r="B28" s="374"/>
      <c r="C28" s="374"/>
      <c r="D28" s="1"/>
      <c r="E28" s="60" t="s">
        <v>90</v>
      </c>
      <c r="F28" s="72">
        <v>68</v>
      </c>
      <c r="G28" s="68"/>
      <c r="H28" s="68">
        <v>2</v>
      </c>
      <c r="I28" s="68"/>
      <c r="J28" s="70">
        <f>H28/F28*100</f>
        <v>2.9411764705882351</v>
      </c>
      <c r="K28" s="31"/>
      <c r="L28" s="31"/>
      <c r="M28" s="59">
        <v>208</v>
      </c>
      <c r="O28" s="59">
        <v>7</v>
      </c>
      <c r="Q28" s="102">
        <f>O28/M28*100</f>
        <v>3.3653846153846154</v>
      </c>
      <c r="R28" s="61"/>
      <c r="S28" s="5"/>
      <c r="T28" s="374"/>
      <c r="U28" s="374"/>
      <c r="V28" s="305"/>
      <c r="W28" s="264"/>
      <c r="X28" s="265"/>
    </row>
    <row r="29" spans="1:24" ht="15" customHeight="1" x14ac:dyDescent="0.25">
      <c r="A29" s="305"/>
      <c r="B29" s="374"/>
      <c r="C29" s="374"/>
      <c r="D29" s="1"/>
      <c r="E29" s="60" t="s">
        <v>31</v>
      </c>
      <c r="F29" s="72">
        <v>132</v>
      </c>
      <c r="G29" s="68"/>
      <c r="H29" s="68">
        <v>5</v>
      </c>
      <c r="I29" s="68"/>
      <c r="J29" s="70">
        <f>H29/F29*100</f>
        <v>3.7878787878787881</v>
      </c>
      <c r="K29" s="31"/>
      <c r="L29" s="31"/>
      <c r="M29" s="59">
        <v>501</v>
      </c>
      <c r="O29" s="59">
        <v>27</v>
      </c>
      <c r="Q29" s="102">
        <f>O29/M29*100</f>
        <v>5.3892215568862278</v>
      </c>
      <c r="R29" s="62"/>
      <c r="S29" s="5"/>
      <c r="T29" s="374"/>
      <c r="U29" s="374"/>
      <c r="V29" s="305"/>
      <c r="W29" s="264"/>
      <c r="X29" s="265"/>
    </row>
    <row r="30" spans="1:24" ht="15" customHeight="1" x14ac:dyDescent="0.25">
      <c r="A30" s="305"/>
      <c r="B30" s="374"/>
      <c r="C30" s="374"/>
      <c r="D30" s="1"/>
      <c r="E30" s="60" t="s">
        <v>32</v>
      </c>
      <c r="F30" s="47">
        <v>199</v>
      </c>
      <c r="G30" s="67"/>
      <c r="H30" s="67">
        <v>15</v>
      </c>
      <c r="I30" s="67"/>
      <c r="J30" s="70">
        <f t="shared" ref="J30:J32" si="1">H30/F30*100</f>
        <v>7.5376884422110546</v>
      </c>
      <c r="K30" s="31"/>
      <c r="L30" s="31"/>
      <c r="M30" s="46">
        <v>626</v>
      </c>
      <c r="O30" s="46">
        <v>41</v>
      </c>
      <c r="Q30" s="102">
        <f>O30/M30*100</f>
        <v>6.5495207667731634</v>
      </c>
      <c r="R30" s="50"/>
      <c r="S30" s="5"/>
      <c r="T30" s="374"/>
      <c r="U30" s="374"/>
      <c r="V30" s="305"/>
      <c r="W30" s="264"/>
      <c r="X30" s="265"/>
    </row>
    <row r="31" spans="1:24" ht="15" customHeight="1" x14ac:dyDescent="0.25">
      <c r="A31" s="305"/>
      <c r="B31" s="374"/>
      <c r="C31" s="374"/>
      <c r="D31" s="1"/>
      <c r="E31" s="63" t="s">
        <v>33</v>
      </c>
      <c r="F31" s="47">
        <v>150</v>
      </c>
      <c r="G31" s="67"/>
      <c r="H31" s="67">
        <v>7</v>
      </c>
      <c r="I31" s="67"/>
      <c r="J31" s="70">
        <f t="shared" si="1"/>
        <v>4.666666666666667</v>
      </c>
      <c r="K31" s="31"/>
      <c r="L31" s="31"/>
      <c r="M31" s="46">
        <v>458</v>
      </c>
      <c r="O31" s="46">
        <v>25</v>
      </c>
      <c r="Q31" s="102">
        <f>O31/M31*100</f>
        <v>5.4585152838427948</v>
      </c>
      <c r="R31" s="61"/>
      <c r="S31" s="5"/>
      <c r="T31" s="374"/>
      <c r="U31" s="374"/>
      <c r="V31" s="305"/>
      <c r="W31" s="264"/>
      <c r="X31" s="265"/>
    </row>
    <row r="32" spans="1:24" ht="15" customHeight="1" x14ac:dyDescent="0.25">
      <c r="A32" s="305"/>
      <c r="B32" s="374"/>
      <c r="C32" s="374"/>
      <c r="D32" s="1"/>
      <c r="E32" s="60" t="s">
        <v>89</v>
      </c>
      <c r="F32" s="47">
        <v>67</v>
      </c>
      <c r="G32" s="67"/>
      <c r="H32" s="67">
        <v>3</v>
      </c>
      <c r="I32" s="67"/>
      <c r="J32" s="70">
        <f t="shared" si="1"/>
        <v>4.4776119402985071</v>
      </c>
      <c r="K32" s="31"/>
      <c r="L32" s="31"/>
      <c r="M32" s="46">
        <v>261</v>
      </c>
      <c r="O32" s="46">
        <v>18</v>
      </c>
      <c r="Q32" s="102">
        <f>O32/M32*100</f>
        <v>6.8965517241379306</v>
      </c>
      <c r="R32" s="61"/>
      <c r="S32" s="5"/>
      <c r="T32" s="374"/>
      <c r="U32" s="374"/>
      <c r="V32" s="305"/>
      <c r="W32" s="264"/>
      <c r="X32" s="265"/>
    </row>
    <row r="33" spans="1:24" ht="15" customHeight="1" x14ac:dyDescent="0.25">
      <c r="A33" s="305"/>
      <c r="B33" s="374"/>
      <c r="C33" s="374"/>
      <c r="D33" s="1"/>
      <c r="E33" s="37" t="s">
        <v>88</v>
      </c>
      <c r="F33" s="72">
        <v>46.1</v>
      </c>
      <c r="G33" s="68"/>
      <c r="H33" s="68">
        <v>47</v>
      </c>
      <c r="I33" s="67"/>
      <c r="J33" s="67" t="s">
        <v>12</v>
      </c>
      <c r="K33" s="31"/>
      <c r="L33" s="31"/>
      <c r="M33" s="247">
        <v>45.9</v>
      </c>
      <c r="N33" s="248"/>
      <c r="O33" s="247">
        <v>47.2</v>
      </c>
      <c r="Q33" s="103" t="s">
        <v>12</v>
      </c>
      <c r="R33" s="61"/>
      <c r="S33" s="5"/>
      <c r="T33" s="374"/>
      <c r="U33" s="374"/>
      <c r="V33" s="305"/>
      <c r="W33" s="264"/>
      <c r="X33" s="265"/>
    </row>
    <row r="34" spans="1:24" ht="79.5" customHeight="1" x14ac:dyDescent="0.25">
      <c r="A34" s="305"/>
      <c r="B34" s="374"/>
      <c r="C34" s="374"/>
      <c r="D34" s="1"/>
      <c r="F34" s="224"/>
      <c r="H34" s="224"/>
      <c r="K34" s="31"/>
      <c r="L34" s="31"/>
      <c r="M34" s="245"/>
      <c r="Q34" s="14"/>
      <c r="R34" s="64"/>
      <c r="S34" s="5"/>
      <c r="T34" s="374"/>
      <c r="U34" s="374"/>
      <c r="V34" s="305"/>
      <c r="W34" s="264"/>
      <c r="X34" s="265"/>
    </row>
    <row r="35" spans="1:24" ht="15" customHeight="1" x14ac:dyDescent="0.25">
      <c r="A35" s="237"/>
      <c r="B35" s="238"/>
      <c r="C35" s="238"/>
      <c r="E35" s="42"/>
      <c r="F35" s="42"/>
      <c r="G35" s="42"/>
      <c r="H35" s="53"/>
      <c r="I35" s="42"/>
      <c r="J35" s="42"/>
      <c r="K35" s="42"/>
      <c r="L35" s="42"/>
      <c r="M35" s="42"/>
      <c r="N35" s="42"/>
      <c r="O35" s="42"/>
      <c r="P35" s="42"/>
      <c r="Q35" s="42"/>
      <c r="R35" s="42"/>
    </row>
    <row r="36" spans="1:24" ht="15" customHeight="1" x14ac:dyDescent="0.25">
      <c r="A36" s="237"/>
      <c r="B36" s="238"/>
      <c r="C36" s="238"/>
    </row>
    <row r="37" spans="1:24" ht="15" customHeight="1" x14ac:dyDescent="0.25">
      <c r="A37" s="237"/>
      <c r="B37" s="238"/>
      <c r="C37" s="238"/>
    </row>
    <row r="38" spans="1:24" ht="15" customHeight="1" x14ac:dyDescent="0.25">
      <c r="A38" s="237"/>
      <c r="B38" s="238"/>
      <c r="C38" s="238"/>
    </row>
    <row r="40" spans="1:24" ht="15" customHeight="1" x14ac:dyDescent="0.25">
      <c r="E40" s="42"/>
      <c r="G40" s="95"/>
      <c r="H40" s="79"/>
      <c r="I40" s="42"/>
    </row>
    <row r="41" spans="1:24" ht="15" customHeight="1" x14ac:dyDescent="0.25">
      <c r="E41" s="42"/>
    </row>
    <row r="42" spans="1:24" ht="15" customHeight="1" x14ac:dyDescent="0.25">
      <c r="E42" s="80"/>
      <c r="F42" s="68"/>
      <c r="G42" s="42"/>
      <c r="H42" s="42"/>
      <c r="I42" s="42"/>
    </row>
    <row r="43" spans="1:24" ht="15" customHeight="1" x14ac:dyDescent="0.25">
      <c r="E43" s="80"/>
      <c r="F43" s="68"/>
      <c r="G43" s="42"/>
      <c r="H43" s="42"/>
      <c r="I43" s="42"/>
    </row>
    <row r="44" spans="1:24" ht="15" customHeight="1" x14ac:dyDescent="0.25">
      <c r="E44" s="80"/>
      <c r="F44" s="67"/>
      <c r="G44" s="42"/>
      <c r="H44" s="42"/>
      <c r="I44" s="42"/>
    </row>
    <row r="45" spans="1:24" ht="15" customHeight="1" x14ac:dyDescent="0.25">
      <c r="E45" s="81"/>
      <c r="F45" s="67"/>
      <c r="G45" s="42"/>
      <c r="H45" s="42"/>
      <c r="I45" s="42"/>
    </row>
    <row r="46" spans="1:24" ht="15" customHeight="1" x14ac:dyDescent="0.25">
      <c r="E46" s="80"/>
      <c r="F46" s="67"/>
      <c r="G46" s="42"/>
      <c r="H46" s="42"/>
      <c r="I46" s="42"/>
    </row>
    <row r="59" spans="5:7" ht="15" customHeight="1" x14ac:dyDescent="0.25">
      <c r="E59" s="97"/>
    </row>
    <row r="60" spans="5:7" ht="15" customHeight="1" x14ac:dyDescent="0.25">
      <c r="E60" s="97"/>
    </row>
    <row r="61" spans="5:7" ht="15" customHeight="1" x14ac:dyDescent="0.25">
      <c r="E61" s="97"/>
      <c r="G61" s="127"/>
    </row>
  </sheetData>
  <mergeCells count="16">
    <mergeCell ref="B2:C34"/>
    <mergeCell ref="E3:E4"/>
    <mergeCell ref="G10:H10"/>
    <mergeCell ref="G11:H11"/>
    <mergeCell ref="T2:U34"/>
    <mergeCell ref="M10:N10"/>
    <mergeCell ref="O11:P11"/>
    <mergeCell ref="N7:R8"/>
    <mergeCell ref="E14:F14"/>
    <mergeCell ref="I10:J10"/>
    <mergeCell ref="I11:J11"/>
    <mergeCell ref="E25:F25"/>
    <mergeCell ref="E7:J8"/>
    <mergeCell ref="K7:K8"/>
    <mergeCell ref="P10:Q10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view="pageBreakPreview" zoomScale="80" zoomScaleNormal="80" zoomScaleSheetLayoutView="80" workbookViewId="0">
      <selection activeCell="M41" sqref="M41"/>
    </sheetView>
  </sheetViews>
  <sheetFormatPr defaultRowHeight="15" customHeight="1" x14ac:dyDescent="0.25"/>
  <cols>
    <col min="1" max="1" width="2.5703125" customWidth="1"/>
    <col min="2" max="2" width="0.85546875" customWidth="1"/>
    <col min="3" max="3" width="6.5703125" customWidth="1"/>
    <col min="4" max="4" width="1.5703125" customWidth="1"/>
    <col min="5" max="5" width="45.5703125" customWidth="1"/>
    <col min="6" max="11" width="9.42578125" customWidth="1"/>
    <col min="12" max="13" width="9.5703125" customWidth="1"/>
    <col min="14" max="18" width="9.42578125" customWidth="1"/>
    <col min="19" max="19" width="9.140625" customWidth="1"/>
    <col min="20" max="20" width="45.85546875" customWidth="1"/>
    <col min="21" max="21" width="1.5703125" customWidth="1"/>
    <col min="22" max="22" width="6.5703125" customWidth="1"/>
    <col min="23" max="23" width="0.85546875" customWidth="1"/>
    <col min="24" max="24" width="2.5703125" customWidth="1"/>
  </cols>
  <sheetData>
    <row r="1" spans="1:24" ht="15" customHeight="1" x14ac:dyDescent="0.25">
      <c r="A1" s="305"/>
      <c r="B1" s="305"/>
      <c r="C1" s="305"/>
      <c r="D1" s="249"/>
      <c r="E1" s="250"/>
      <c r="F1" s="251"/>
      <c r="G1" s="251"/>
      <c r="H1" s="251"/>
      <c r="I1" s="251"/>
      <c r="J1" s="249"/>
      <c r="K1" s="251"/>
      <c r="L1" s="251"/>
      <c r="M1" s="251"/>
      <c r="N1" s="252"/>
      <c r="O1" s="251"/>
      <c r="P1" s="249"/>
      <c r="Q1" s="249"/>
      <c r="R1" s="250"/>
      <c r="S1" s="251"/>
      <c r="T1" s="251"/>
      <c r="U1" s="251"/>
      <c r="V1" s="305"/>
      <c r="W1" s="305"/>
      <c r="X1" s="305"/>
    </row>
    <row r="2" spans="1:24" ht="15" customHeight="1" x14ac:dyDescent="0.25">
      <c r="A2" s="305"/>
      <c r="B2" s="374" t="s">
        <v>92</v>
      </c>
      <c r="C2" s="374"/>
      <c r="D2" s="249"/>
      <c r="E2" s="250"/>
      <c r="F2" s="251"/>
      <c r="G2" s="251"/>
      <c r="H2" s="251"/>
      <c r="I2" s="251"/>
      <c r="J2" s="249"/>
      <c r="K2" s="251"/>
      <c r="L2" s="251"/>
      <c r="M2" s="251"/>
      <c r="N2" s="252"/>
      <c r="O2" s="251"/>
      <c r="P2" s="249"/>
      <c r="Q2" s="249"/>
      <c r="R2" s="250"/>
      <c r="S2" s="251"/>
      <c r="T2" s="251"/>
      <c r="U2" s="251"/>
      <c r="V2" s="374" t="s">
        <v>54</v>
      </c>
      <c r="W2" s="374"/>
      <c r="X2" s="305"/>
    </row>
    <row r="3" spans="1:24" ht="15" customHeight="1" x14ac:dyDescent="0.25">
      <c r="A3" s="305"/>
      <c r="B3" s="374"/>
      <c r="C3" s="374"/>
      <c r="D3" s="249"/>
      <c r="E3" s="390" t="s">
        <v>188</v>
      </c>
      <c r="F3" s="251"/>
      <c r="G3" s="251"/>
      <c r="H3" s="251"/>
      <c r="I3" s="251"/>
      <c r="J3" s="253"/>
      <c r="K3" s="253"/>
      <c r="L3" s="253"/>
      <c r="M3" s="253"/>
      <c r="N3" s="253"/>
      <c r="O3" s="253"/>
      <c r="P3" s="249"/>
      <c r="Q3" s="249"/>
      <c r="R3" s="391"/>
      <c r="S3" s="251"/>
      <c r="T3" s="394" t="s">
        <v>189</v>
      </c>
      <c r="U3" s="251"/>
      <c r="V3" s="374"/>
      <c r="W3" s="374"/>
      <c r="X3" s="305"/>
    </row>
    <row r="4" spans="1:24" ht="15" customHeight="1" x14ac:dyDescent="0.25">
      <c r="A4" s="305"/>
      <c r="B4" s="374"/>
      <c r="C4" s="374"/>
      <c r="D4" s="249"/>
      <c r="E4" s="390"/>
      <c r="F4" s="251"/>
      <c r="G4" s="251"/>
      <c r="H4" s="251"/>
      <c r="I4" s="251"/>
      <c r="J4" s="253"/>
      <c r="K4" s="253"/>
      <c r="L4" s="253"/>
      <c r="M4" s="253"/>
      <c r="N4" s="253"/>
      <c r="O4" s="253"/>
      <c r="P4" s="249"/>
      <c r="Q4" s="249"/>
      <c r="R4" s="391"/>
      <c r="S4" s="251"/>
      <c r="T4" s="394"/>
      <c r="U4" s="251"/>
      <c r="V4" s="374"/>
      <c r="W4" s="374"/>
      <c r="X4" s="305"/>
    </row>
    <row r="5" spans="1:24" ht="15" customHeight="1" thickBot="1" x14ac:dyDescent="0.3">
      <c r="A5" s="305"/>
      <c r="B5" s="374"/>
      <c r="C5" s="374"/>
      <c r="D5" s="249"/>
      <c r="E5" s="254"/>
      <c r="F5" s="254"/>
      <c r="G5" s="254"/>
      <c r="H5" s="254"/>
      <c r="I5" s="251"/>
      <c r="J5" s="249"/>
      <c r="K5" s="254"/>
      <c r="L5" s="254"/>
      <c r="M5" s="254"/>
      <c r="N5" s="255"/>
      <c r="O5" s="251"/>
      <c r="P5" s="249"/>
      <c r="Q5" s="249"/>
      <c r="R5" s="254"/>
      <c r="S5" s="254"/>
      <c r="T5" s="254"/>
      <c r="U5" s="254"/>
      <c r="V5" s="374"/>
      <c r="W5" s="374"/>
      <c r="X5" s="305"/>
    </row>
    <row r="6" spans="1:24" ht="3.75" customHeight="1" thickTop="1" thickBot="1" x14ac:dyDescent="0.3">
      <c r="A6" s="305"/>
      <c r="B6" s="374"/>
      <c r="C6" s="374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378"/>
      <c r="W6" s="378"/>
      <c r="X6" s="305"/>
    </row>
    <row r="7" spans="1:24" ht="15" customHeight="1" thickTop="1" x14ac:dyDescent="0.25">
      <c r="A7" s="305"/>
      <c r="B7" s="374"/>
      <c r="C7" s="374"/>
      <c r="D7" s="1"/>
      <c r="E7" s="381" t="s">
        <v>39</v>
      </c>
      <c r="F7" s="381"/>
      <c r="G7" s="381"/>
      <c r="H7" s="381"/>
      <c r="I7" s="381"/>
      <c r="J7" s="381"/>
      <c r="K7" s="381"/>
      <c r="L7" s="392"/>
      <c r="M7" s="382" t="s">
        <v>40</v>
      </c>
      <c r="N7" s="382"/>
      <c r="O7" s="382"/>
      <c r="P7" s="382"/>
      <c r="Q7" s="382"/>
      <c r="R7" s="382"/>
      <c r="S7" s="382"/>
      <c r="T7" s="382"/>
      <c r="U7" s="239"/>
      <c r="V7" s="374"/>
      <c r="W7" s="374"/>
      <c r="X7" s="305"/>
    </row>
    <row r="8" spans="1:24" ht="15" customHeight="1" x14ac:dyDescent="0.25">
      <c r="A8" s="305"/>
      <c r="B8" s="374"/>
      <c r="C8" s="374"/>
      <c r="D8" s="1"/>
      <c r="E8" s="381"/>
      <c r="F8" s="381"/>
      <c r="G8" s="381"/>
      <c r="H8" s="381"/>
      <c r="I8" s="381"/>
      <c r="J8" s="381"/>
      <c r="K8" s="381"/>
      <c r="L8" s="392"/>
      <c r="M8" s="382"/>
      <c r="N8" s="382"/>
      <c r="O8" s="382"/>
      <c r="P8" s="382"/>
      <c r="Q8" s="382"/>
      <c r="R8" s="382"/>
      <c r="S8" s="382"/>
      <c r="T8" s="382"/>
      <c r="U8" s="239"/>
      <c r="V8" s="374"/>
      <c r="W8" s="374"/>
      <c r="X8" s="305"/>
    </row>
    <row r="9" spans="1:24" ht="15" customHeight="1" x14ac:dyDescent="0.25">
      <c r="A9" s="305"/>
      <c r="B9" s="374"/>
      <c r="C9" s="374"/>
      <c r="D9" s="1"/>
      <c r="E9" s="2"/>
      <c r="F9" s="400" t="s">
        <v>20</v>
      </c>
      <c r="G9" s="400"/>
      <c r="H9" s="400" t="s">
        <v>24</v>
      </c>
      <c r="I9" s="400"/>
      <c r="J9" s="400" t="s">
        <v>25</v>
      </c>
      <c r="K9" s="400"/>
      <c r="L9" s="313"/>
      <c r="M9" s="314"/>
      <c r="N9" s="400" t="s">
        <v>26</v>
      </c>
      <c r="O9" s="400"/>
      <c r="P9" s="400" t="s">
        <v>38</v>
      </c>
      <c r="Q9" s="400"/>
      <c r="R9" s="408" t="s">
        <v>27</v>
      </c>
      <c r="S9" s="408"/>
      <c r="V9" s="374"/>
      <c r="W9" s="374"/>
      <c r="X9" s="305"/>
    </row>
    <row r="10" spans="1:24" ht="15" customHeight="1" x14ac:dyDescent="0.25">
      <c r="A10" s="305"/>
      <c r="B10" s="374"/>
      <c r="C10" s="374"/>
      <c r="D10" s="1"/>
      <c r="E10" s="2"/>
      <c r="F10" s="328"/>
      <c r="G10" s="329"/>
      <c r="H10" s="406"/>
      <c r="I10" s="406"/>
      <c r="J10" s="315"/>
      <c r="K10" s="295" t="s">
        <v>95</v>
      </c>
      <c r="L10" s="316"/>
      <c r="M10" s="314"/>
      <c r="N10" s="314"/>
      <c r="O10" s="314"/>
      <c r="P10" s="407"/>
      <c r="Q10" s="407"/>
      <c r="R10" s="408" t="s">
        <v>28</v>
      </c>
      <c r="S10" s="408"/>
      <c r="V10" s="374"/>
      <c r="W10" s="374"/>
      <c r="X10" s="305"/>
    </row>
    <row r="11" spans="1:24" ht="15" customHeight="1" x14ac:dyDescent="0.25">
      <c r="A11" s="305"/>
      <c r="B11" s="374"/>
      <c r="C11" s="374"/>
      <c r="D11" s="1"/>
      <c r="E11" s="317" t="s">
        <v>117</v>
      </c>
      <c r="F11" s="54"/>
      <c r="G11" s="76"/>
      <c r="H11" s="73"/>
      <c r="I11" s="72"/>
      <c r="J11" s="73"/>
      <c r="K11" s="75"/>
      <c r="L11" s="31"/>
      <c r="M11" s="38"/>
      <c r="N11" s="59"/>
      <c r="O11" s="59"/>
      <c r="P11" s="59"/>
      <c r="Q11" s="59"/>
      <c r="R11" s="59"/>
      <c r="S11" s="197"/>
      <c r="T11" s="330" t="s">
        <v>118</v>
      </c>
      <c r="V11" s="374"/>
      <c r="W11" s="374"/>
      <c r="X11" s="305"/>
    </row>
    <row r="12" spans="1:24" ht="15" customHeight="1" x14ac:dyDescent="0.25">
      <c r="A12" s="305"/>
      <c r="B12" s="374"/>
      <c r="C12" s="374"/>
      <c r="D12" s="1"/>
      <c r="E12" s="56" t="s">
        <v>144</v>
      </c>
      <c r="F12" s="56"/>
      <c r="G12" s="76">
        <v>52</v>
      </c>
      <c r="H12" s="73"/>
      <c r="I12" s="72">
        <v>5</v>
      </c>
      <c r="J12" s="73"/>
      <c r="K12" s="74">
        <f>I12/G12*100</f>
        <v>9.6153846153846168</v>
      </c>
      <c r="L12" s="31"/>
      <c r="M12" s="38"/>
      <c r="N12" s="59"/>
      <c r="O12" s="59">
        <v>132</v>
      </c>
      <c r="P12" s="59"/>
      <c r="Q12" s="59">
        <v>8</v>
      </c>
      <c r="R12" s="59"/>
      <c r="S12" s="198">
        <f>Q12/O12*100</f>
        <v>6.0606060606060606</v>
      </c>
      <c r="T12" s="87" t="s">
        <v>30</v>
      </c>
      <c r="U12" s="5"/>
      <c r="V12" s="374"/>
      <c r="W12" s="374"/>
      <c r="X12" s="305"/>
    </row>
    <row r="13" spans="1:24" ht="15" customHeight="1" x14ac:dyDescent="0.25">
      <c r="A13" s="305"/>
      <c r="B13" s="374"/>
      <c r="C13" s="374"/>
      <c r="D13" s="1"/>
      <c r="E13" s="60" t="s">
        <v>75</v>
      </c>
      <c r="F13" s="56"/>
      <c r="G13" s="34">
        <v>12</v>
      </c>
      <c r="H13" s="34"/>
      <c r="I13" s="72">
        <v>1</v>
      </c>
      <c r="J13" s="34"/>
      <c r="K13" s="74">
        <f t="shared" ref="K13:K14" si="0">I13/G13*100</f>
        <v>8.3333333333333321</v>
      </c>
      <c r="L13" s="31"/>
      <c r="M13" s="38"/>
      <c r="N13" s="59"/>
      <c r="O13" s="59">
        <v>18</v>
      </c>
      <c r="P13" s="59"/>
      <c r="Q13" s="59" t="s">
        <v>37</v>
      </c>
      <c r="R13" s="59"/>
      <c r="S13" s="198" t="s">
        <v>37</v>
      </c>
      <c r="T13" s="118" t="s">
        <v>91</v>
      </c>
      <c r="U13" s="5"/>
      <c r="V13" s="374"/>
      <c r="W13" s="374"/>
      <c r="X13" s="305"/>
    </row>
    <row r="14" spans="1:24" ht="15" customHeight="1" x14ac:dyDescent="0.25">
      <c r="A14" s="305"/>
      <c r="B14" s="374"/>
      <c r="C14" s="374"/>
      <c r="D14" s="1"/>
      <c r="E14" s="60" t="s">
        <v>31</v>
      </c>
      <c r="F14" s="56"/>
      <c r="G14" s="34">
        <v>15</v>
      </c>
      <c r="H14" s="34"/>
      <c r="I14" s="72">
        <v>1</v>
      </c>
      <c r="J14" s="34"/>
      <c r="K14" s="74">
        <f t="shared" si="0"/>
        <v>6.666666666666667</v>
      </c>
      <c r="L14" s="31"/>
      <c r="M14" s="38"/>
      <c r="N14" s="59"/>
      <c r="O14" s="59">
        <v>24</v>
      </c>
      <c r="P14" s="59"/>
      <c r="Q14" s="59" t="s">
        <v>37</v>
      </c>
      <c r="R14" s="59"/>
      <c r="S14" s="198" t="s">
        <v>37</v>
      </c>
      <c r="T14" s="119" t="s">
        <v>31</v>
      </c>
      <c r="U14" s="5"/>
      <c r="V14" s="374"/>
      <c r="W14" s="374"/>
      <c r="X14" s="305"/>
    </row>
    <row r="15" spans="1:24" ht="15" customHeight="1" x14ac:dyDescent="0.25">
      <c r="A15" s="305"/>
      <c r="B15" s="374"/>
      <c r="C15" s="374"/>
      <c r="D15" s="1"/>
      <c r="E15" s="60" t="s">
        <v>32</v>
      </c>
      <c r="F15" s="56"/>
      <c r="G15" s="31">
        <v>13</v>
      </c>
      <c r="H15" s="31"/>
      <c r="I15" s="47" t="s">
        <v>37</v>
      </c>
      <c r="J15" s="47"/>
      <c r="K15" s="74" t="s">
        <v>37</v>
      </c>
      <c r="L15" s="31"/>
      <c r="M15" s="38"/>
      <c r="N15" s="46"/>
      <c r="O15" s="46">
        <v>34</v>
      </c>
      <c r="P15" s="46"/>
      <c r="Q15" s="46">
        <v>1</v>
      </c>
      <c r="R15" s="46"/>
      <c r="S15" s="198">
        <f t="shared" ref="S15:S17" si="1">Q15/O15*100</f>
        <v>2.9411764705882351</v>
      </c>
      <c r="T15" s="120" t="s">
        <v>32</v>
      </c>
      <c r="U15" s="5"/>
      <c r="V15" s="374"/>
      <c r="W15" s="374"/>
      <c r="X15" s="305"/>
    </row>
    <row r="16" spans="1:24" ht="15" customHeight="1" x14ac:dyDescent="0.25">
      <c r="A16" s="305"/>
      <c r="B16" s="374"/>
      <c r="C16" s="374"/>
      <c r="D16" s="1"/>
      <c r="E16" s="63" t="s">
        <v>33</v>
      </c>
      <c r="F16" s="37"/>
      <c r="G16" s="31">
        <v>7</v>
      </c>
      <c r="H16" s="31"/>
      <c r="I16" s="47">
        <v>2</v>
      </c>
      <c r="J16" s="31"/>
      <c r="K16" s="74">
        <f t="shared" ref="K16:K17" si="2">I16/G16*100</f>
        <v>28.571428571428569</v>
      </c>
      <c r="L16" s="31"/>
      <c r="M16" s="38"/>
      <c r="N16" s="46"/>
      <c r="O16" s="46">
        <v>41</v>
      </c>
      <c r="P16" s="46"/>
      <c r="Q16" s="46">
        <v>6</v>
      </c>
      <c r="R16" s="46"/>
      <c r="S16" s="198">
        <f t="shared" si="1"/>
        <v>14.634146341463413</v>
      </c>
      <c r="T16" s="118" t="s">
        <v>33</v>
      </c>
      <c r="U16" s="5"/>
      <c r="V16" s="374"/>
      <c r="W16" s="374"/>
      <c r="X16" s="305"/>
    </row>
    <row r="17" spans="1:24" ht="15" customHeight="1" x14ac:dyDescent="0.25">
      <c r="A17" s="305"/>
      <c r="B17" s="374"/>
      <c r="C17" s="374"/>
      <c r="D17" s="1"/>
      <c r="E17" s="60" t="s">
        <v>76</v>
      </c>
      <c r="F17" s="56"/>
      <c r="G17" s="31">
        <v>5</v>
      </c>
      <c r="H17" s="31"/>
      <c r="I17" s="47">
        <v>1</v>
      </c>
      <c r="J17" s="31"/>
      <c r="K17" s="74">
        <f t="shared" si="2"/>
        <v>20</v>
      </c>
      <c r="L17" s="31"/>
      <c r="M17" s="38"/>
      <c r="N17" s="46"/>
      <c r="O17" s="46">
        <v>15</v>
      </c>
      <c r="P17" s="46"/>
      <c r="Q17" s="46">
        <v>1</v>
      </c>
      <c r="R17" s="46"/>
      <c r="S17" s="198">
        <f t="shared" si="1"/>
        <v>6.666666666666667</v>
      </c>
      <c r="T17" s="118" t="s">
        <v>35</v>
      </c>
      <c r="U17" s="5"/>
      <c r="V17" s="374"/>
      <c r="W17" s="374"/>
      <c r="X17" s="305"/>
    </row>
    <row r="18" spans="1:24" ht="15" customHeight="1" x14ac:dyDescent="0.25">
      <c r="A18" s="305"/>
      <c r="B18" s="374"/>
      <c r="C18" s="374"/>
      <c r="D18" s="1"/>
      <c r="E18" s="37" t="s">
        <v>23</v>
      </c>
      <c r="F18" s="37"/>
      <c r="G18" s="31">
        <v>41</v>
      </c>
      <c r="H18" s="31"/>
      <c r="I18" s="47">
        <v>48</v>
      </c>
      <c r="J18" s="31"/>
      <c r="K18" s="47" t="s">
        <v>12</v>
      </c>
      <c r="L18" s="31"/>
      <c r="M18" s="38"/>
      <c r="N18" s="46"/>
      <c r="O18" s="46">
        <v>46</v>
      </c>
      <c r="P18" s="46"/>
      <c r="Q18" s="46">
        <v>56</v>
      </c>
      <c r="R18" s="46"/>
      <c r="S18" s="188" t="s">
        <v>12</v>
      </c>
      <c r="T18" s="105" t="s">
        <v>36</v>
      </c>
      <c r="U18" s="5"/>
      <c r="V18" s="374"/>
      <c r="W18" s="374"/>
      <c r="X18" s="305"/>
    </row>
    <row r="19" spans="1:24" ht="15" customHeight="1" x14ac:dyDescent="0.25">
      <c r="A19" s="305"/>
      <c r="B19" s="374"/>
      <c r="C19" s="374"/>
      <c r="D19" s="1"/>
      <c r="E19" s="317" t="s">
        <v>119</v>
      </c>
      <c r="F19" s="79"/>
      <c r="S19" s="14"/>
      <c r="T19" s="330" t="s">
        <v>120</v>
      </c>
      <c r="U19" s="5"/>
      <c r="V19" s="374"/>
      <c r="W19" s="374"/>
      <c r="X19" s="305"/>
    </row>
    <row r="20" spans="1:24" ht="15" customHeight="1" x14ac:dyDescent="0.25">
      <c r="A20" s="305"/>
      <c r="B20" s="374"/>
      <c r="C20" s="374"/>
      <c r="D20" s="1"/>
      <c r="E20" s="56" t="s">
        <v>144</v>
      </c>
      <c r="F20" s="79"/>
      <c r="G20" s="31">
        <v>81</v>
      </c>
      <c r="H20" s="79"/>
      <c r="I20" s="47">
        <v>3</v>
      </c>
      <c r="J20" s="79"/>
      <c r="K20" s="121">
        <f>I20/G20*100</f>
        <v>3.7037037037037033</v>
      </c>
      <c r="L20" s="79"/>
      <c r="M20" s="79"/>
      <c r="N20" s="79"/>
      <c r="O20" s="79">
        <v>252</v>
      </c>
      <c r="P20" s="79"/>
      <c r="Q20" s="79">
        <v>10</v>
      </c>
      <c r="R20" s="79"/>
      <c r="S20" s="199">
        <v>4</v>
      </c>
      <c r="T20" s="87" t="s">
        <v>30</v>
      </c>
      <c r="U20" s="5"/>
      <c r="V20" s="374"/>
      <c r="W20" s="374"/>
      <c r="X20" s="305"/>
    </row>
    <row r="21" spans="1:24" ht="15" customHeight="1" x14ac:dyDescent="0.25">
      <c r="A21" s="305"/>
      <c r="B21" s="374"/>
      <c r="C21" s="374"/>
      <c r="D21" s="1"/>
      <c r="E21" s="60" t="s">
        <v>75</v>
      </c>
      <c r="F21" s="79"/>
      <c r="G21" s="79">
        <v>18</v>
      </c>
      <c r="H21" s="79"/>
      <c r="I21" s="86" t="s">
        <v>37</v>
      </c>
      <c r="J21" s="79"/>
      <c r="K21" s="86" t="s">
        <v>37</v>
      </c>
      <c r="L21" s="79"/>
      <c r="M21" s="79"/>
      <c r="N21" s="79"/>
      <c r="O21" s="79">
        <v>40</v>
      </c>
      <c r="P21" s="79"/>
      <c r="Q21" s="86" t="s">
        <v>37</v>
      </c>
      <c r="R21" s="79"/>
      <c r="S21" s="181" t="s">
        <v>37</v>
      </c>
      <c r="T21" s="118" t="s">
        <v>91</v>
      </c>
      <c r="U21" s="5"/>
      <c r="V21" s="374"/>
      <c r="W21" s="374"/>
      <c r="X21" s="305"/>
    </row>
    <row r="22" spans="1:24" ht="15" customHeight="1" x14ac:dyDescent="0.25">
      <c r="A22" s="305"/>
      <c r="B22" s="374"/>
      <c r="C22" s="374"/>
      <c r="D22" s="1"/>
      <c r="E22" s="60" t="s">
        <v>31</v>
      </c>
      <c r="F22" s="79"/>
      <c r="G22" s="79">
        <v>27</v>
      </c>
      <c r="H22" s="79"/>
      <c r="I22" s="79">
        <v>1</v>
      </c>
      <c r="J22" s="79"/>
      <c r="K22" s="79">
        <v>3.7</v>
      </c>
      <c r="L22" s="79"/>
      <c r="M22" s="79"/>
      <c r="N22" s="79"/>
      <c r="O22" s="79">
        <v>59</v>
      </c>
      <c r="P22" s="79"/>
      <c r="Q22" s="86" t="s">
        <v>37</v>
      </c>
      <c r="R22" s="79"/>
      <c r="S22" s="181" t="s">
        <v>37</v>
      </c>
      <c r="T22" s="119" t="s">
        <v>31</v>
      </c>
      <c r="U22" s="5"/>
      <c r="V22" s="374"/>
      <c r="W22" s="374"/>
      <c r="X22" s="305"/>
    </row>
    <row r="23" spans="1:24" ht="15" customHeight="1" x14ac:dyDescent="0.25">
      <c r="A23" s="305"/>
      <c r="B23" s="374"/>
      <c r="C23" s="374"/>
      <c r="D23" s="1"/>
      <c r="E23" s="60" t="s">
        <v>32</v>
      </c>
      <c r="F23" s="79"/>
      <c r="G23" s="79">
        <v>18</v>
      </c>
      <c r="H23" s="79"/>
      <c r="I23" s="79">
        <v>1</v>
      </c>
      <c r="J23" s="79"/>
      <c r="K23" s="79">
        <v>5.6</v>
      </c>
      <c r="L23" s="31"/>
      <c r="M23" s="31"/>
      <c r="N23" s="46"/>
      <c r="O23" s="79">
        <v>60</v>
      </c>
      <c r="P23" s="79"/>
      <c r="Q23" s="79">
        <v>4</v>
      </c>
      <c r="R23" s="79"/>
      <c r="S23" s="181">
        <v>6.7</v>
      </c>
      <c r="T23" s="120" t="s">
        <v>32</v>
      </c>
      <c r="U23" s="5"/>
      <c r="V23" s="374"/>
      <c r="W23" s="374"/>
      <c r="X23" s="305"/>
    </row>
    <row r="24" spans="1:24" ht="15" customHeight="1" x14ac:dyDescent="0.25">
      <c r="A24" s="305"/>
      <c r="B24" s="374"/>
      <c r="C24" s="374"/>
      <c r="D24" s="1"/>
      <c r="E24" s="63" t="s">
        <v>33</v>
      </c>
      <c r="F24" s="79"/>
      <c r="G24" s="79">
        <v>14</v>
      </c>
      <c r="H24" s="79"/>
      <c r="I24" s="86" t="s">
        <v>37</v>
      </c>
      <c r="J24" s="79"/>
      <c r="K24" s="86" t="s">
        <v>37</v>
      </c>
      <c r="L24" s="79"/>
      <c r="M24" s="79"/>
      <c r="N24" s="79"/>
      <c r="O24" s="79">
        <v>53</v>
      </c>
      <c r="P24" s="79"/>
      <c r="Q24" s="79">
        <v>4</v>
      </c>
      <c r="R24" s="79"/>
      <c r="S24" s="181">
        <v>7.5</v>
      </c>
      <c r="T24" s="118" t="s">
        <v>33</v>
      </c>
      <c r="U24" s="5"/>
      <c r="V24" s="374"/>
      <c r="W24" s="374"/>
      <c r="X24" s="305"/>
    </row>
    <row r="25" spans="1:24" ht="15" customHeight="1" x14ac:dyDescent="0.25">
      <c r="A25" s="305"/>
      <c r="B25" s="374"/>
      <c r="C25" s="374"/>
      <c r="D25" s="1"/>
      <c r="E25" s="60" t="s">
        <v>76</v>
      </c>
      <c r="F25" s="79"/>
      <c r="G25" s="79">
        <v>4</v>
      </c>
      <c r="H25" s="79"/>
      <c r="I25" s="79">
        <v>1</v>
      </c>
      <c r="J25" s="79"/>
      <c r="K25" s="121">
        <v>25</v>
      </c>
      <c r="L25" s="79"/>
      <c r="M25" s="79"/>
      <c r="N25" s="79"/>
      <c r="O25" s="79">
        <v>40</v>
      </c>
      <c r="P25" s="79"/>
      <c r="Q25" s="79">
        <v>2</v>
      </c>
      <c r="R25" s="79"/>
      <c r="S25" s="199">
        <v>5</v>
      </c>
      <c r="T25" s="118" t="s">
        <v>35</v>
      </c>
      <c r="U25" s="5"/>
      <c r="V25" s="374"/>
      <c r="W25" s="374"/>
      <c r="X25" s="305"/>
    </row>
    <row r="26" spans="1:24" ht="15" customHeight="1" x14ac:dyDescent="0.25">
      <c r="A26" s="305"/>
      <c r="B26" s="374"/>
      <c r="C26" s="374"/>
      <c r="D26" s="1"/>
      <c r="E26" s="37" t="s">
        <v>23</v>
      </c>
      <c r="F26" s="213"/>
      <c r="G26" s="214">
        <v>40.53</v>
      </c>
      <c r="H26" s="214"/>
      <c r="I26" s="214">
        <v>50</v>
      </c>
      <c r="J26" s="214"/>
      <c r="K26" s="215" t="s">
        <v>12</v>
      </c>
      <c r="L26" s="214"/>
      <c r="M26" s="214"/>
      <c r="N26" s="214"/>
      <c r="O26" s="214">
        <v>45.3</v>
      </c>
      <c r="P26" s="214"/>
      <c r="Q26" s="214">
        <v>54</v>
      </c>
      <c r="R26" s="31"/>
      <c r="S26" s="186" t="s">
        <v>12</v>
      </c>
      <c r="T26" s="216" t="s">
        <v>36</v>
      </c>
      <c r="U26" s="5"/>
      <c r="V26" s="374"/>
      <c r="W26" s="374"/>
      <c r="X26" s="305"/>
    </row>
    <row r="27" spans="1:24" ht="15" customHeight="1" x14ac:dyDescent="0.25">
      <c r="A27" s="305"/>
      <c r="B27" s="374"/>
      <c r="C27" s="374"/>
      <c r="D27" s="1"/>
      <c r="E27" s="317" t="s">
        <v>158</v>
      </c>
      <c r="F27" s="79"/>
      <c r="S27" s="14"/>
      <c r="T27" s="330" t="s">
        <v>159</v>
      </c>
      <c r="U27" s="5"/>
      <c r="V27" s="374"/>
      <c r="W27" s="374"/>
      <c r="X27" s="305"/>
    </row>
    <row r="28" spans="1:24" ht="15" customHeight="1" x14ac:dyDescent="0.25">
      <c r="A28" s="305"/>
      <c r="B28" s="374"/>
      <c r="C28" s="374"/>
      <c r="D28" s="1"/>
      <c r="E28" s="56" t="s">
        <v>144</v>
      </c>
      <c r="F28" s="79"/>
      <c r="G28" s="31">
        <v>78</v>
      </c>
      <c r="H28" s="79"/>
      <c r="I28" s="47">
        <v>3</v>
      </c>
      <c r="J28" s="79"/>
      <c r="K28" s="121">
        <f>I28/G28*100</f>
        <v>3.8461538461538463</v>
      </c>
      <c r="L28" s="79"/>
      <c r="M28" s="79"/>
      <c r="N28" s="79"/>
      <c r="O28" s="79">
        <v>259</v>
      </c>
      <c r="P28" s="79"/>
      <c r="Q28" s="79">
        <v>11</v>
      </c>
      <c r="R28" s="79"/>
      <c r="S28" s="199">
        <f>Q28/O28*100</f>
        <v>4.2471042471042466</v>
      </c>
      <c r="T28" s="87" t="s">
        <v>30</v>
      </c>
      <c r="U28" s="5"/>
      <c r="V28" s="374"/>
      <c r="W28" s="374"/>
      <c r="X28" s="305"/>
    </row>
    <row r="29" spans="1:24" ht="15" customHeight="1" x14ac:dyDescent="0.25">
      <c r="A29" s="305"/>
      <c r="B29" s="374"/>
      <c r="C29" s="374"/>
      <c r="D29" s="1"/>
      <c r="E29" s="60" t="s">
        <v>75</v>
      </c>
      <c r="F29" s="79"/>
      <c r="G29" s="79">
        <v>13</v>
      </c>
      <c r="H29" s="79"/>
      <c r="I29" s="86" t="s">
        <v>37</v>
      </c>
      <c r="J29" s="86"/>
      <c r="K29" s="86" t="s">
        <v>37</v>
      </c>
      <c r="L29" s="79"/>
      <c r="M29" s="79"/>
      <c r="N29" s="79"/>
      <c r="O29" s="79">
        <v>27</v>
      </c>
      <c r="P29" s="79"/>
      <c r="Q29" s="86" t="s">
        <v>37</v>
      </c>
      <c r="R29" s="79"/>
      <c r="S29" s="199" t="s">
        <v>37</v>
      </c>
      <c r="T29" s="118" t="s">
        <v>91</v>
      </c>
      <c r="U29" s="5"/>
      <c r="V29" s="374"/>
      <c r="W29" s="374"/>
      <c r="X29" s="305"/>
    </row>
    <row r="30" spans="1:24" ht="15" customHeight="1" x14ac:dyDescent="0.25">
      <c r="A30" s="305"/>
      <c r="B30" s="374"/>
      <c r="C30" s="374"/>
      <c r="D30" s="1"/>
      <c r="E30" s="60" t="s">
        <v>31</v>
      </c>
      <c r="F30" s="79"/>
      <c r="G30" s="79">
        <v>17</v>
      </c>
      <c r="H30" s="79"/>
      <c r="I30" s="86" t="s">
        <v>37</v>
      </c>
      <c r="J30" s="86"/>
      <c r="K30" s="86" t="s">
        <v>37</v>
      </c>
      <c r="L30" s="79"/>
      <c r="M30" s="79"/>
      <c r="N30" s="79"/>
      <c r="O30" s="79">
        <v>66</v>
      </c>
      <c r="P30" s="79"/>
      <c r="Q30" s="86">
        <v>3</v>
      </c>
      <c r="R30" s="79"/>
      <c r="S30" s="199">
        <f t="shared" ref="S30:S33" si="3">Q30/O30*100</f>
        <v>4.5454545454545459</v>
      </c>
      <c r="T30" s="119" t="s">
        <v>31</v>
      </c>
      <c r="U30" s="5"/>
      <c r="V30" s="374"/>
      <c r="W30" s="374"/>
      <c r="X30" s="305"/>
    </row>
    <row r="31" spans="1:24" ht="15" customHeight="1" x14ac:dyDescent="0.25">
      <c r="A31" s="305"/>
      <c r="B31" s="374"/>
      <c r="C31" s="374"/>
      <c r="D31" s="1"/>
      <c r="E31" s="60" t="s">
        <v>32</v>
      </c>
      <c r="F31" s="79"/>
      <c r="G31" s="79">
        <v>28</v>
      </c>
      <c r="H31" s="79"/>
      <c r="I31" s="79">
        <v>3</v>
      </c>
      <c r="J31" s="79"/>
      <c r="K31" s="79">
        <v>10.7</v>
      </c>
      <c r="L31" s="31"/>
      <c r="M31" s="31"/>
      <c r="N31" s="46"/>
      <c r="O31" s="79">
        <v>54</v>
      </c>
      <c r="P31" s="79"/>
      <c r="Q31" s="79">
        <v>3</v>
      </c>
      <c r="R31" s="79"/>
      <c r="S31" s="199">
        <f t="shared" si="3"/>
        <v>5.5555555555555554</v>
      </c>
      <c r="T31" s="120" t="s">
        <v>32</v>
      </c>
      <c r="U31" s="5"/>
      <c r="V31" s="374"/>
      <c r="W31" s="374"/>
      <c r="X31" s="305"/>
    </row>
    <row r="32" spans="1:24" ht="15" customHeight="1" x14ac:dyDescent="0.25">
      <c r="A32" s="305"/>
      <c r="B32" s="374"/>
      <c r="C32" s="374"/>
      <c r="D32" s="1"/>
      <c r="E32" s="63" t="s">
        <v>33</v>
      </c>
      <c r="F32" s="79"/>
      <c r="G32" s="79">
        <v>14</v>
      </c>
      <c r="H32" s="79"/>
      <c r="I32" s="86" t="s">
        <v>37</v>
      </c>
      <c r="J32" s="79"/>
      <c r="K32" s="86" t="s">
        <v>37</v>
      </c>
      <c r="L32" s="79"/>
      <c r="M32" s="79"/>
      <c r="N32" s="79"/>
      <c r="O32" s="79">
        <v>74</v>
      </c>
      <c r="P32" s="79"/>
      <c r="Q32" s="79">
        <v>2</v>
      </c>
      <c r="R32" s="79"/>
      <c r="S32" s="199">
        <f t="shared" si="3"/>
        <v>2.7027027027027026</v>
      </c>
      <c r="T32" s="118" t="s">
        <v>33</v>
      </c>
      <c r="U32" s="5"/>
      <c r="V32" s="374"/>
      <c r="W32" s="374"/>
      <c r="X32" s="305"/>
    </row>
    <row r="33" spans="1:24" ht="15" customHeight="1" x14ac:dyDescent="0.25">
      <c r="A33" s="305"/>
      <c r="B33" s="374"/>
      <c r="C33" s="374"/>
      <c r="D33" s="1"/>
      <c r="E33" s="60" t="s">
        <v>76</v>
      </c>
      <c r="F33" s="79"/>
      <c r="G33" s="79">
        <v>6</v>
      </c>
      <c r="H33" s="79"/>
      <c r="I33" s="86" t="s">
        <v>37</v>
      </c>
      <c r="J33" s="79"/>
      <c r="K33" s="86" t="s">
        <v>37</v>
      </c>
      <c r="L33" s="79"/>
      <c r="M33" s="79"/>
      <c r="N33" s="79"/>
      <c r="O33" s="79">
        <v>38</v>
      </c>
      <c r="P33" s="79"/>
      <c r="Q33" s="79">
        <v>3</v>
      </c>
      <c r="R33" s="79"/>
      <c r="S33" s="199">
        <f t="shared" si="3"/>
        <v>7.8947368421052628</v>
      </c>
      <c r="T33" s="118" t="s">
        <v>35</v>
      </c>
      <c r="U33" s="5"/>
      <c r="V33" s="374"/>
      <c r="W33" s="374"/>
      <c r="X33" s="305"/>
    </row>
    <row r="34" spans="1:24" ht="86.25" customHeight="1" x14ac:dyDescent="0.25">
      <c r="A34" s="305"/>
      <c r="B34" s="374"/>
      <c r="C34" s="374"/>
      <c r="D34" s="1"/>
      <c r="E34" s="116" t="s">
        <v>23</v>
      </c>
      <c r="F34" s="122"/>
      <c r="G34" s="124">
        <v>43.3</v>
      </c>
      <c r="H34" s="124"/>
      <c r="I34" s="124">
        <v>46</v>
      </c>
      <c r="J34" s="124"/>
      <c r="K34" s="125" t="s">
        <v>12</v>
      </c>
      <c r="L34" s="124"/>
      <c r="M34" s="124"/>
      <c r="N34" s="124"/>
      <c r="O34" s="124">
        <v>46</v>
      </c>
      <c r="P34" s="124"/>
      <c r="Q34" s="124">
        <v>49</v>
      </c>
      <c r="R34" s="123"/>
      <c r="S34" s="155" t="s">
        <v>12</v>
      </c>
      <c r="T34" s="117" t="s">
        <v>36</v>
      </c>
      <c r="U34" s="5"/>
      <c r="V34" s="374"/>
      <c r="W34" s="374"/>
      <c r="X34" s="305"/>
    </row>
    <row r="35" spans="1:24" ht="15" customHeight="1" x14ac:dyDescent="0.25">
      <c r="A35" s="237"/>
      <c r="B35" s="238"/>
      <c r="C35" s="238"/>
    </row>
    <row r="36" spans="1:24" ht="15" customHeight="1" x14ac:dyDescent="0.25">
      <c r="A36" s="237"/>
      <c r="B36" s="238"/>
      <c r="C36" s="238"/>
    </row>
    <row r="37" spans="1:24" ht="15" customHeight="1" x14ac:dyDescent="0.25">
      <c r="A37" s="237"/>
      <c r="B37" s="238"/>
      <c r="C37" s="238"/>
      <c r="T37" s="115"/>
    </row>
    <row r="38" spans="1:24" ht="15" customHeight="1" x14ac:dyDescent="0.25">
      <c r="A38" s="237"/>
      <c r="B38" s="238"/>
      <c r="C38" s="238"/>
    </row>
    <row r="39" spans="1:24" ht="15" customHeight="1" x14ac:dyDescent="0.25">
      <c r="T39" s="115"/>
    </row>
  </sheetData>
  <mergeCells count="17">
    <mergeCell ref="B2:C34"/>
    <mergeCell ref="R3:R4"/>
    <mergeCell ref="E3:E4"/>
    <mergeCell ref="M7:T8"/>
    <mergeCell ref="H10:I10"/>
    <mergeCell ref="E7:K8"/>
    <mergeCell ref="L7:L8"/>
    <mergeCell ref="P10:Q10"/>
    <mergeCell ref="R10:S10"/>
    <mergeCell ref="R9:S9"/>
    <mergeCell ref="F9:G9"/>
    <mergeCell ref="J9:K9"/>
    <mergeCell ref="H9:I9"/>
    <mergeCell ref="N9:O9"/>
    <mergeCell ref="P9:Q9"/>
    <mergeCell ref="T3:T4"/>
    <mergeCell ref="V2:W3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2" max="33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="80" zoomScaleNormal="80" zoomScaleSheetLayoutView="80" workbookViewId="0">
      <selection activeCell="O50" sqref="O50"/>
    </sheetView>
  </sheetViews>
  <sheetFormatPr defaultRowHeight="15" customHeight="1" x14ac:dyDescent="0.25"/>
  <cols>
    <col min="1" max="1" width="2.5703125" customWidth="1"/>
    <col min="2" max="2" width="0.85546875" customWidth="1"/>
    <col min="3" max="3" width="6.5703125" customWidth="1"/>
    <col min="4" max="4" width="1.5703125" customWidth="1"/>
    <col min="5" max="5" width="36.5703125" customWidth="1"/>
    <col min="6" max="6" width="9.42578125" customWidth="1"/>
    <col min="7" max="7" width="10.42578125" customWidth="1"/>
    <col min="8" max="12" width="9.42578125" customWidth="1"/>
    <col min="13" max="14" width="9.140625" customWidth="1"/>
    <col min="15" max="15" width="9.42578125" customWidth="1"/>
    <col min="16" max="16" width="10.42578125" customWidth="1"/>
    <col min="17" max="21" width="9.42578125" customWidth="1"/>
    <col min="22" max="22" width="36.5703125" customWidth="1"/>
    <col min="23" max="23" width="1.5703125" customWidth="1"/>
    <col min="24" max="24" width="6.5703125" customWidth="1"/>
    <col min="25" max="25" width="0.85546875" customWidth="1"/>
    <col min="26" max="26" width="2.5703125" customWidth="1"/>
  </cols>
  <sheetData>
    <row r="1" spans="1:26" ht="15" customHeight="1" x14ac:dyDescent="0.25">
      <c r="A1" s="305"/>
      <c r="B1" s="305"/>
      <c r="C1" s="305"/>
      <c r="D1" s="249"/>
      <c r="E1" s="250"/>
      <c r="F1" s="251"/>
      <c r="G1" s="251"/>
      <c r="H1" s="251"/>
      <c r="I1" s="251"/>
      <c r="J1" s="249"/>
      <c r="K1" s="251"/>
      <c r="L1" s="251"/>
      <c r="M1" s="251"/>
      <c r="N1" s="252"/>
      <c r="O1" s="251"/>
      <c r="P1" s="249"/>
      <c r="Q1" s="249"/>
      <c r="R1" s="250"/>
      <c r="S1" s="251"/>
      <c r="T1" s="251"/>
      <c r="U1" s="251"/>
      <c r="V1" s="251"/>
      <c r="W1" s="251"/>
      <c r="X1" s="319"/>
      <c r="Y1" s="319"/>
      <c r="Z1" s="319"/>
    </row>
    <row r="2" spans="1:26" ht="15" customHeight="1" x14ac:dyDescent="0.25">
      <c r="A2" s="305"/>
      <c r="B2" s="374" t="s">
        <v>53</v>
      </c>
      <c r="C2" s="374"/>
      <c r="D2" s="249"/>
      <c r="E2" s="250"/>
      <c r="F2" s="251"/>
      <c r="G2" s="251"/>
      <c r="H2" s="251"/>
      <c r="I2" s="251"/>
      <c r="J2" s="249"/>
      <c r="K2" s="251"/>
      <c r="L2" s="251"/>
      <c r="M2" s="251"/>
      <c r="N2" s="252"/>
      <c r="O2" s="251"/>
      <c r="P2" s="249"/>
      <c r="Q2" s="249"/>
      <c r="R2" s="250"/>
      <c r="S2" s="251"/>
      <c r="T2" s="251"/>
      <c r="U2" s="251"/>
      <c r="V2" s="267"/>
      <c r="W2" s="267"/>
      <c r="X2" s="376" t="s">
        <v>54</v>
      </c>
      <c r="Y2" s="376"/>
      <c r="Z2" s="319"/>
    </row>
    <row r="3" spans="1:26" ht="15" customHeight="1" x14ac:dyDescent="0.25">
      <c r="A3" s="305"/>
      <c r="B3" s="374"/>
      <c r="C3" s="374"/>
      <c r="D3" s="249"/>
      <c r="E3" s="384" t="s">
        <v>197</v>
      </c>
      <c r="F3" s="384"/>
      <c r="G3" s="251"/>
      <c r="H3" s="251"/>
      <c r="I3" s="251"/>
      <c r="J3" s="253"/>
      <c r="K3" s="253"/>
      <c r="L3" s="253"/>
      <c r="M3" s="253"/>
      <c r="N3" s="253"/>
      <c r="O3" s="253"/>
      <c r="P3" s="249"/>
      <c r="Q3" s="249"/>
      <c r="R3" s="391"/>
      <c r="S3" s="251"/>
      <c r="T3" s="259"/>
      <c r="U3" s="251"/>
      <c r="V3" s="394" t="s">
        <v>189</v>
      </c>
      <c r="W3" s="267"/>
      <c r="X3" s="376"/>
      <c r="Y3" s="376"/>
      <c r="Z3" s="319"/>
    </row>
    <row r="4" spans="1:26" ht="15" customHeight="1" x14ac:dyDescent="0.25">
      <c r="A4" s="305"/>
      <c r="B4" s="374"/>
      <c r="C4" s="374"/>
      <c r="D4" s="249"/>
      <c r="E4" s="384"/>
      <c r="F4" s="384"/>
      <c r="G4" s="251"/>
      <c r="H4" s="251"/>
      <c r="I4" s="251"/>
      <c r="J4" s="253"/>
      <c r="K4" s="253"/>
      <c r="L4" s="253"/>
      <c r="M4" s="253"/>
      <c r="N4" s="253"/>
      <c r="O4" s="253"/>
      <c r="P4" s="249"/>
      <c r="Q4" s="249"/>
      <c r="R4" s="391"/>
      <c r="S4" s="251"/>
      <c r="T4" s="259"/>
      <c r="U4" s="251"/>
      <c r="V4" s="394"/>
      <c r="W4" s="267"/>
      <c r="X4" s="376"/>
      <c r="Y4" s="376"/>
      <c r="Z4" s="319"/>
    </row>
    <row r="5" spans="1:26" ht="15" customHeight="1" thickBot="1" x14ac:dyDescent="0.3">
      <c r="A5" s="305"/>
      <c r="B5" s="374"/>
      <c r="C5" s="374"/>
      <c r="D5" s="249"/>
      <c r="E5" s="254"/>
      <c r="F5" s="254"/>
      <c r="G5" s="254"/>
      <c r="H5" s="254"/>
      <c r="I5" s="251"/>
      <c r="J5" s="249"/>
      <c r="K5" s="254"/>
      <c r="L5" s="254"/>
      <c r="M5" s="254"/>
      <c r="N5" s="255"/>
      <c r="O5" s="251"/>
      <c r="P5" s="249"/>
      <c r="Q5" s="249"/>
      <c r="R5" s="254"/>
      <c r="S5" s="254"/>
      <c r="T5" s="254"/>
      <c r="U5" s="254"/>
      <c r="V5" s="268"/>
      <c r="W5" s="268"/>
      <c r="X5" s="376"/>
      <c r="Y5" s="376"/>
      <c r="Z5" s="319"/>
    </row>
    <row r="6" spans="1:26" ht="3.75" customHeight="1" thickTop="1" thickBot="1" x14ac:dyDescent="0.3">
      <c r="A6" s="305"/>
      <c r="B6" s="374"/>
      <c r="C6" s="374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343"/>
      <c r="S6" s="343"/>
      <c r="T6" s="343"/>
      <c r="U6" s="343"/>
      <c r="V6" s="344"/>
      <c r="W6" s="344"/>
      <c r="X6" s="376"/>
      <c r="Y6" s="376"/>
      <c r="Z6" s="319"/>
    </row>
    <row r="7" spans="1:26" ht="12" customHeight="1" thickTop="1" x14ac:dyDescent="0.25">
      <c r="A7" s="305"/>
      <c r="B7" s="374"/>
      <c r="C7" s="374"/>
      <c r="D7" s="1"/>
      <c r="E7" s="409" t="s">
        <v>42</v>
      </c>
      <c r="F7" s="409"/>
      <c r="G7" s="409"/>
      <c r="H7" s="409"/>
      <c r="I7" s="409"/>
      <c r="J7" s="409"/>
      <c r="K7" s="409"/>
      <c r="L7" s="409"/>
      <c r="M7" s="409"/>
      <c r="N7" s="260"/>
      <c r="O7" s="261"/>
      <c r="P7" s="262"/>
      <c r="Q7" s="262"/>
      <c r="R7" s="410" t="s">
        <v>43</v>
      </c>
      <c r="S7" s="410"/>
      <c r="T7" s="410"/>
      <c r="U7" s="410"/>
      <c r="V7" s="410"/>
      <c r="W7" s="269"/>
      <c r="X7" s="376"/>
      <c r="Y7" s="376"/>
      <c r="Z7" s="319"/>
    </row>
    <row r="8" spans="1:26" ht="10.5" customHeight="1" x14ac:dyDescent="0.25">
      <c r="A8" s="305"/>
      <c r="B8" s="374"/>
      <c r="C8" s="374"/>
      <c r="D8" s="1"/>
      <c r="E8" s="409"/>
      <c r="F8" s="409"/>
      <c r="G8" s="409"/>
      <c r="H8" s="409"/>
      <c r="I8" s="409"/>
      <c r="J8" s="409"/>
      <c r="K8" s="409"/>
      <c r="L8" s="409"/>
      <c r="M8" s="409"/>
      <c r="N8" s="260"/>
      <c r="O8" s="262"/>
      <c r="P8" s="262"/>
      <c r="Q8" s="262"/>
      <c r="R8" s="410"/>
      <c r="S8" s="410"/>
      <c r="T8" s="410"/>
      <c r="U8" s="410"/>
      <c r="V8" s="410"/>
      <c r="W8" s="269"/>
      <c r="X8" s="376"/>
      <c r="Y8" s="376"/>
      <c r="Z8" s="319"/>
    </row>
    <row r="9" spans="1:26" ht="14.45" customHeight="1" x14ac:dyDescent="0.25">
      <c r="A9" s="305"/>
      <c r="B9" s="374"/>
      <c r="C9" s="374"/>
      <c r="D9" s="1"/>
      <c r="E9" s="331"/>
      <c r="F9" s="414" t="s">
        <v>45</v>
      </c>
      <c r="G9" s="414"/>
      <c r="H9" s="412" t="s">
        <v>107</v>
      </c>
      <c r="I9" s="412"/>
      <c r="J9" s="332"/>
      <c r="K9" s="333" t="s">
        <v>125</v>
      </c>
      <c r="L9" s="334"/>
      <c r="M9" s="335"/>
      <c r="N9" s="336"/>
      <c r="O9" s="414" t="s">
        <v>124</v>
      </c>
      <c r="P9" s="414"/>
      <c r="Q9" s="334"/>
      <c r="R9" s="337" t="s">
        <v>38</v>
      </c>
      <c r="S9" s="411" t="s">
        <v>98</v>
      </c>
      <c r="T9" s="411"/>
      <c r="U9" s="270"/>
      <c r="V9" s="269"/>
      <c r="W9" s="269"/>
      <c r="X9" s="376"/>
      <c r="Y9" s="376"/>
      <c r="Z9" s="319"/>
    </row>
    <row r="10" spans="1:26" ht="15" customHeight="1" x14ac:dyDescent="0.25">
      <c r="A10" s="305"/>
      <c r="B10" s="374"/>
      <c r="C10" s="374"/>
      <c r="D10" s="1"/>
      <c r="E10" s="413" t="s">
        <v>47</v>
      </c>
      <c r="F10" s="413"/>
      <c r="G10" s="338" t="s">
        <v>46</v>
      </c>
      <c r="H10" s="412" t="s">
        <v>21</v>
      </c>
      <c r="I10" s="412"/>
      <c r="J10" s="332"/>
      <c r="K10" s="333" t="s">
        <v>95</v>
      </c>
      <c r="L10" s="332"/>
      <c r="M10" s="339"/>
      <c r="N10" s="413" t="s">
        <v>126</v>
      </c>
      <c r="O10" s="413"/>
      <c r="P10" s="338" t="s">
        <v>99</v>
      </c>
      <c r="Q10" s="297"/>
      <c r="R10" s="337" t="s">
        <v>49</v>
      </c>
      <c r="S10" s="340"/>
      <c r="T10" s="337" t="s">
        <v>97</v>
      </c>
      <c r="U10" s="271"/>
      <c r="V10" s="272"/>
      <c r="W10" s="269"/>
      <c r="X10" s="376"/>
      <c r="Y10" s="376"/>
      <c r="Z10" s="319"/>
    </row>
    <row r="11" spans="1:26" ht="15" customHeight="1" x14ac:dyDescent="0.25">
      <c r="A11" s="305"/>
      <c r="B11" s="374"/>
      <c r="C11" s="374"/>
      <c r="D11" s="1"/>
      <c r="E11" s="349" t="s">
        <v>42</v>
      </c>
      <c r="F11" s="349"/>
      <c r="I11" s="8"/>
      <c r="K11" s="71"/>
      <c r="O11" s="363" t="s">
        <v>123</v>
      </c>
      <c r="P11" s="362"/>
      <c r="R11" s="283"/>
      <c r="S11" s="283"/>
      <c r="T11" s="276"/>
      <c r="U11" s="6"/>
      <c r="V11" s="342" t="s">
        <v>48</v>
      </c>
      <c r="W11" s="274"/>
      <c r="X11" s="376"/>
      <c r="Y11" s="376"/>
      <c r="Z11" s="319"/>
    </row>
    <row r="12" spans="1:26" ht="15" customHeight="1" x14ac:dyDescent="0.25">
      <c r="A12" s="305"/>
      <c r="B12" s="374"/>
      <c r="C12" s="374"/>
      <c r="D12" s="1"/>
      <c r="E12" s="348" t="s">
        <v>108</v>
      </c>
      <c r="F12" s="348"/>
      <c r="I12" s="8"/>
      <c r="K12" s="71"/>
      <c r="O12" s="8"/>
      <c r="P12" s="8"/>
      <c r="R12" s="283"/>
      <c r="S12" s="283"/>
      <c r="T12" s="276"/>
      <c r="U12" s="6"/>
      <c r="V12" s="342" t="s">
        <v>109</v>
      </c>
      <c r="W12" s="274"/>
      <c r="X12" s="376"/>
      <c r="Y12" s="376"/>
      <c r="Z12" s="319"/>
    </row>
    <row r="13" spans="1:26" ht="15" customHeight="1" x14ac:dyDescent="0.25">
      <c r="A13" s="305"/>
      <c r="B13" s="374"/>
      <c r="C13" s="374"/>
      <c r="D13" s="1"/>
      <c r="E13" s="56" t="s">
        <v>144</v>
      </c>
      <c r="F13" s="75">
        <v>485</v>
      </c>
      <c r="G13" s="75">
        <v>5</v>
      </c>
      <c r="H13" s="69"/>
      <c r="I13" s="57">
        <v>64</v>
      </c>
      <c r="J13" s="77"/>
      <c r="K13" s="71">
        <f>I13/F13*100</f>
        <v>13.195876288659795</v>
      </c>
      <c r="L13" s="78"/>
      <c r="M13" s="72"/>
      <c r="N13" s="58"/>
      <c r="O13" s="100">
        <v>2090</v>
      </c>
      <c r="P13" s="58">
        <v>61</v>
      </c>
      <c r="Q13" s="107"/>
      <c r="R13" s="275">
        <v>344</v>
      </c>
      <c r="S13" s="276"/>
      <c r="T13" s="276">
        <f>R13/O13*100</f>
        <v>16.459330143540672</v>
      </c>
      <c r="U13" s="273"/>
      <c r="V13" s="277" t="s">
        <v>30</v>
      </c>
      <c r="W13" s="274"/>
      <c r="X13" s="376"/>
      <c r="Y13" s="376"/>
      <c r="Z13" s="319"/>
    </row>
    <row r="14" spans="1:26" ht="15" customHeight="1" x14ac:dyDescent="0.25">
      <c r="A14" s="305"/>
      <c r="B14" s="374"/>
      <c r="C14" s="374"/>
      <c r="D14" s="1"/>
      <c r="E14" s="56" t="s">
        <v>22</v>
      </c>
      <c r="F14" s="75"/>
      <c r="G14" s="75"/>
      <c r="H14" s="69"/>
      <c r="I14" s="57"/>
      <c r="J14" s="77"/>
      <c r="K14" s="71"/>
      <c r="L14" s="78"/>
      <c r="M14" s="72"/>
      <c r="N14" s="58"/>
      <c r="O14" s="100"/>
      <c r="P14" s="58"/>
      <c r="Q14" s="107"/>
      <c r="R14" s="275"/>
      <c r="S14" s="276"/>
      <c r="T14" s="276"/>
      <c r="U14" s="273"/>
      <c r="V14" s="278" t="s">
        <v>34</v>
      </c>
      <c r="W14" s="274"/>
      <c r="X14" s="376"/>
      <c r="Y14" s="376"/>
      <c r="Z14" s="319"/>
    </row>
    <row r="15" spans="1:26" ht="15" customHeight="1" x14ac:dyDescent="0.25">
      <c r="A15" s="305"/>
      <c r="B15" s="374"/>
      <c r="C15" s="374"/>
      <c r="D15" s="1"/>
      <c r="E15" s="60" t="s">
        <v>77</v>
      </c>
      <c r="F15" s="75">
        <v>12</v>
      </c>
      <c r="G15" s="75" t="s">
        <v>37</v>
      </c>
      <c r="H15" s="69"/>
      <c r="I15" s="57" t="s">
        <v>37</v>
      </c>
      <c r="J15" s="77"/>
      <c r="K15" s="71" t="s">
        <v>37</v>
      </c>
      <c r="L15" s="78"/>
      <c r="M15" s="72"/>
      <c r="N15" s="58"/>
      <c r="O15" s="100">
        <v>55</v>
      </c>
      <c r="P15" s="71" t="s">
        <v>37</v>
      </c>
      <c r="Q15" s="78"/>
      <c r="R15" s="275">
        <v>1</v>
      </c>
      <c r="S15" s="276"/>
      <c r="T15" s="276">
        <f>R15/O15*100</f>
        <v>1.8181818181818181</v>
      </c>
      <c r="U15" s="273"/>
      <c r="V15" s="279" t="s">
        <v>77</v>
      </c>
      <c r="W15" s="274"/>
      <c r="X15" s="376"/>
      <c r="Y15" s="376"/>
      <c r="Z15" s="319"/>
    </row>
    <row r="16" spans="1:26" ht="15" customHeight="1" x14ac:dyDescent="0.25">
      <c r="A16" s="305"/>
      <c r="B16" s="374"/>
      <c r="C16" s="374"/>
      <c r="D16" s="1"/>
      <c r="E16" s="60" t="s">
        <v>78</v>
      </c>
      <c r="F16" s="75">
        <v>53</v>
      </c>
      <c r="G16" s="75">
        <v>4</v>
      </c>
      <c r="H16" s="69"/>
      <c r="I16" s="57">
        <v>1</v>
      </c>
      <c r="J16" s="77"/>
      <c r="K16" s="71">
        <f>I16/F16*100</f>
        <v>1.8867924528301887</v>
      </c>
      <c r="L16" s="78"/>
      <c r="M16" s="72"/>
      <c r="N16" s="58"/>
      <c r="O16" s="100">
        <v>298</v>
      </c>
      <c r="P16" s="58">
        <v>4</v>
      </c>
      <c r="Q16" s="107"/>
      <c r="R16" s="275">
        <v>25</v>
      </c>
      <c r="S16" s="276"/>
      <c r="T16" s="276">
        <f>R16/O16*100</f>
        <v>8.3892617449664435</v>
      </c>
      <c r="U16" s="273"/>
      <c r="V16" s="279" t="s">
        <v>78</v>
      </c>
      <c r="W16" s="274"/>
      <c r="X16" s="376"/>
      <c r="Y16" s="376"/>
      <c r="Z16" s="319"/>
    </row>
    <row r="17" spans="1:26" ht="15" customHeight="1" x14ac:dyDescent="0.25">
      <c r="A17" s="305"/>
      <c r="B17" s="374"/>
      <c r="C17" s="374"/>
      <c r="D17" s="1"/>
      <c r="E17" s="60" t="s">
        <v>79</v>
      </c>
      <c r="F17" s="75">
        <v>289</v>
      </c>
      <c r="G17" s="75">
        <v>1</v>
      </c>
      <c r="H17" s="69"/>
      <c r="I17" s="57">
        <v>42</v>
      </c>
      <c r="J17" s="77"/>
      <c r="K17" s="71">
        <f>I17/F17*100</f>
        <v>14.53287197231834</v>
      </c>
      <c r="L17" s="78"/>
      <c r="M17" s="72"/>
      <c r="N17" s="47"/>
      <c r="O17" s="33">
        <v>1073</v>
      </c>
      <c r="P17" s="58">
        <v>33</v>
      </c>
      <c r="Q17" s="107"/>
      <c r="R17" s="280">
        <v>198</v>
      </c>
      <c r="S17" s="281"/>
      <c r="T17" s="276">
        <f>R17/O17*100</f>
        <v>18.452935694315002</v>
      </c>
      <c r="U17" s="273"/>
      <c r="V17" s="279" t="s">
        <v>79</v>
      </c>
      <c r="W17" s="274"/>
      <c r="X17" s="376"/>
      <c r="Y17" s="376"/>
      <c r="Z17" s="319"/>
    </row>
    <row r="18" spans="1:26" ht="15" customHeight="1" x14ac:dyDescent="0.25">
      <c r="A18" s="305"/>
      <c r="B18" s="374"/>
      <c r="C18" s="374"/>
      <c r="D18" s="1"/>
      <c r="E18" s="63" t="s">
        <v>80</v>
      </c>
      <c r="F18" s="75">
        <v>131</v>
      </c>
      <c r="G18" s="75" t="s">
        <v>37</v>
      </c>
      <c r="H18" s="69"/>
      <c r="I18" s="57">
        <v>21</v>
      </c>
      <c r="J18" s="77"/>
      <c r="K18" s="71">
        <f>I18/F18*100</f>
        <v>16.030534351145036</v>
      </c>
      <c r="L18" s="78"/>
      <c r="M18" s="72"/>
      <c r="N18" s="47"/>
      <c r="O18" s="33">
        <v>664</v>
      </c>
      <c r="P18" s="58">
        <v>24</v>
      </c>
      <c r="Q18" s="107"/>
      <c r="R18" s="280">
        <v>120</v>
      </c>
      <c r="S18" s="281"/>
      <c r="T18" s="276">
        <f>R18/O18*100</f>
        <v>18.072289156626507</v>
      </c>
      <c r="U18" s="273"/>
      <c r="V18" s="282" t="s">
        <v>81</v>
      </c>
      <c r="W18" s="274"/>
      <c r="X18" s="376"/>
      <c r="Y18" s="376"/>
      <c r="Z18" s="319"/>
    </row>
    <row r="19" spans="1:26" ht="15" customHeight="1" x14ac:dyDescent="0.25">
      <c r="A19" s="305"/>
      <c r="B19" s="374"/>
      <c r="C19" s="374"/>
      <c r="D19" s="1"/>
      <c r="E19" s="37" t="s">
        <v>23</v>
      </c>
      <c r="F19" s="75">
        <v>48</v>
      </c>
      <c r="G19" s="75">
        <v>32</v>
      </c>
      <c r="H19" s="69"/>
      <c r="I19" s="57">
        <v>52</v>
      </c>
      <c r="J19" s="77"/>
      <c r="K19" s="71" t="s">
        <v>12</v>
      </c>
      <c r="L19" s="78"/>
      <c r="M19" s="72"/>
      <c r="N19" s="47"/>
      <c r="O19" s="33">
        <v>48</v>
      </c>
      <c r="P19" s="58">
        <v>51</v>
      </c>
      <c r="Q19" s="107"/>
      <c r="R19" s="280">
        <v>50</v>
      </c>
      <c r="S19" s="276"/>
      <c r="T19" s="280" t="s">
        <v>12</v>
      </c>
      <c r="U19" s="273"/>
      <c r="V19" s="278" t="s">
        <v>36</v>
      </c>
      <c r="W19" s="274"/>
      <c r="X19" s="376"/>
      <c r="Y19" s="376"/>
      <c r="Z19" s="319"/>
    </row>
    <row r="20" spans="1:26" ht="15" customHeight="1" x14ac:dyDescent="0.25">
      <c r="A20" s="305"/>
      <c r="B20" s="374"/>
      <c r="C20" s="374"/>
      <c r="D20" s="1"/>
      <c r="E20" s="415" t="s">
        <v>42</v>
      </c>
      <c r="F20" s="415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284"/>
      <c r="S20" s="284"/>
      <c r="T20" s="276"/>
      <c r="U20" s="284"/>
      <c r="V20" s="342" t="s">
        <v>48</v>
      </c>
      <c r="W20" s="274"/>
      <c r="X20" s="376"/>
      <c r="Y20" s="376"/>
      <c r="Z20" s="319"/>
    </row>
    <row r="21" spans="1:26" ht="15" customHeight="1" x14ac:dyDescent="0.25">
      <c r="A21" s="305"/>
      <c r="B21" s="374"/>
      <c r="C21" s="374"/>
      <c r="D21" s="1"/>
      <c r="E21" s="348" t="s">
        <v>145</v>
      </c>
      <c r="F21" s="341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286"/>
      <c r="S21" s="286"/>
      <c r="T21" s="287"/>
      <c r="U21" s="286"/>
      <c r="V21" s="342" t="s">
        <v>146</v>
      </c>
      <c r="W21" s="274"/>
      <c r="X21" s="376"/>
      <c r="Y21" s="376"/>
      <c r="Z21" s="319"/>
    </row>
    <row r="22" spans="1:26" ht="15" customHeight="1" x14ac:dyDescent="0.25">
      <c r="A22" s="305"/>
      <c r="B22" s="374"/>
      <c r="C22" s="374"/>
      <c r="D22" s="1"/>
      <c r="E22" s="56" t="s">
        <v>144</v>
      </c>
      <c r="F22" s="75">
        <v>569</v>
      </c>
      <c r="G22" s="170">
        <v>8</v>
      </c>
      <c r="H22" s="170"/>
      <c r="I22" s="170">
        <v>58</v>
      </c>
      <c r="J22" s="170"/>
      <c r="K22" s="88">
        <f>I22/F22*100</f>
        <v>10.193321616871705</v>
      </c>
      <c r="L22" s="170"/>
      <c r="M22" s="170"/>
      <c r="N22" s="170"/>
      <c r="O22" s="170">
        <v>2333</v>
      </c>
      <c r="P22" s="170">
        <v>84</v>
      </c>
      <c r="Q22" s="170"/>
      <c r="R22" s="286">
        <v>358</v>
      </c>
      <c r="S22" s="286"/>
      <c r="T22" s="288">
        <f>R22/O22*100</f>
        <v>15.345049292756109</v>
      </c>
      <c r="U22" s="289"/>
      <c r="V22" s="277" t="s">
        <v>30</v>
      </c>
      <c r="W22" s="274"/>
      <c r="X22" s="376"/>
      <c r="Y22" s="376"/>
      <c r="Z22" s="319"/>
    </row>
    <row r="23" spans="1:26" ht="15" customHeight="1" x14ac:dyDescent="0.25">
      <c r="A23" s="305"/>
      <c r="B23" s="374"/>
      <c r="C23" s="374"/>
      <c r="D23" s="1"/>
      <c r="E23" s="56" t="s">
        <v>22</v>
      </c>
      <c r="F23" s="75"/>
      <c r="G23" s="170"/>
      <c r="H23" s="170"/>
      <c r="I23" s="170"/>
      <c r="J23" s="170"/>
      <c r="K23" s="88"/>
      <c r="L23" s="170"/>
      <c r="M23" s="170"/>
      <c r="N23" s="170"/>
      <c r="O23" s="170"/>
      <c r="P23" s="170"/>
      <c r="Q23" s="170"/>
      <c r="R23" s="286"/>
      <c r="S23" s="286"/>
      <c r="T23" s="288"/>
      <c r="U23" s="289"/>
      <c r="V23" s="278" t="s">
        <v>34</v>
      </c>
      <c r="W23" s="274"/>
      <c r="X23" s="376"/>
      <c r="Y23" s="376"/>
      <c r="Z23" s="319"/>
    </row>
    <row r="24" spans="1:26" ht="15" customHeight="1" x14ac:dyDescent="0.25">
      <c r="A24" s="305"/>
      <c r="B24" s="374"/>
      <c r="C24" s="374"/>
      <c r="D24" s="1"/>
      <c r="E24" s="60" t="s">
        <v>77</v>
      </c>
      <c r="F24" s="75">
        <v>16</v>
      </c>
      <c r="G24" s="170" t="s">
        <v>37</v>
      </c>
      <c r="H24" s="170"/>
      <c r="I24" s="170" t="s">
        <v>37</v>
      </c>
      <c r="J24" s="170"/>
      <c r="K24" s="88" t="s">
        <v>37</v>
      </c>
      <c r="L24" s="170"/>
      <c r="M24" s="170"/>
      <c r="N24" s="170"/>
      <c r="O24" s="170">
        <v>57</v>
      </c>
      <c r="P24" s="170" t="s">
        <v>37</v>
      </c>
      <c r="Q24" s="170"/>
      <c r="R24" s="286" t="s">
        <v>37</v>
      </c>
      <c r="S24" s="286"/>
      <c r="T24" s="288" t="s">
        <v>37</v>
      </c>
      <c r="U24" s="289"/>
      <c r="V24" s="279" t="s">
        <v>77</v>
      </c>
      <c r="W24" s="274"/>
      <c r="X24" s="376"/>
      <c r="Y24" s="376"/>
      <c r="Z24" s="319"/>
    </row>
    <row r="25" spans="1:26" ht="15" customHeight="1" x14ac:dyDescent="0.25">
      <c r="A25" s="305"/>
      <c r="B25" s="374"/>
      <c r="C25" s="374"/>
      <c r="D25" s="1"/>
      <c r="E25" s="60" t="s">
        <v>78</v>
      </c>
      <c r="F25" s="75">
        <v>67</v>
      </c>
      <c r="G25" s="170">
        <v>2</v>
      </c>
      <c r="H25" s="170"/>
      <c r="I25" s="170">
        <v>4</v>
      </c>
      <c r="J25" s="170"/>
      <c r="K25" s="88">
        <f t="shared" ref="K25:K27" si="0">I25/F25*100</f>
        <v>5.9701492537313428</v>
      </c>
      <c r="L25" s="170"/>
      <c r="M25" s="170"/>
      <c r="N25" s="170"/>
      <c r="O25" s="170">
        <v>379</v>
      </c>
      <c r="P25" s="170">
        <v>11</v>
      </c>
      <c r="Q25" s="170"/>
      <c r="R25" s="286">
        <v>36</v>
      </c>
      <c r="S25" s="286"/>
      <c r="T25" s="288">
        <f t="shared" ref="T25:T27" si="1">R25/O25*100</f>
        <v>9.4986807387862786</v>
      </c>
      <c r="U25" s="289"/>
      <c r="V25" s="279" t="s">
        <v>78</v>
      </c>
      <c r="W25" s="274"/>
      <c r="X25" s="376"/>
      <c r="Y25" s="376"/>
      <c r="Z25" s="319"/>
    </row>
    <row r="26" spans="1:26" ht="15" customHeight="1" x14ac:dyDescent="0.25">
      <c r="A26" s="305"/>
      <c r="B26" s="374"/>
      <c r="C26" s="374"/>
      <c r="D26" s="1"/>
      <c r="E26" s="60" t="s">
        <v>79</v>
      </c>
      <c r="F26" s="75">
        <v>324</v>
      </c>
      <c r="G26" s="170">
        <v>4</v>
      </c>
      <c r="H26" s="170"/>
      <c r="I26" s="170">
        <v>38</v>
      </c>
      <c r="J26" s="170"/>
      <c r="K26" s="88">
        <f t="shared" si="0"/>
        <v>11.728395061728394</v>
      </c>
      <c r="L26" s="170"/>
      <c r="M26" s="170"/>
      <c r="N26" s="170"/>
      <c r="O26" s="170">
        <v>1248</v>
      </c>
      <c r="P26" s="170">
        <v>42</v>
      </c>
      <c r="Q26" s="170"/>
      <c r="R26" s="286">
        <v>211</v>
      </c>
      <c r="S26" s="286"/>
      <c r="T26" s="288">
        <f t="shared" si="1"/>
        <v>16.907051282051285</v>
      </c>
      <c r="U26" s="289"/>
      <c r="V26" s="279" t="s">
        <v>79</v>
      </c>
      <c r="W26" s="274"/>
      <c r="X26" s="376"/>
      <c r="Y26" s="376"/>
      <c r="Z26" s="319"/>
    </row>
    <row r="27" spans="1:26" ht="15" customHeight="1" x14ac:dyDescent="0.25">
      <c r="A27" s="305"/>
      <c r="B27" s="374"/>
      <c r="C27" s="374"/>
      <c r="D27" s="1"/>
      <c r="E27" s="63" t="s">
        <v>80</v>
      </c>
      <c r="F27" s="75">
        <v>162</v>
      </c>
      <c r="G27" s="170">
        <v>2</v>
      </c>
      <c r="H27" s="170"/>
      <c r="I27" s="170">
        <v>16</v>
      </c>
      <c r="J27" s="170"/>
      <c r="K27" s="88">
        <f t="shared" si="0"/>
        <v>9.8765432098765427</v>
      </c>
      <c r="L27" s="170"/>
      <c r="M27" s="170"/>
      <c r="N27" s="170"/>
      <c r="O27" s="170">
        <v>649</v>
      </c>
      <c r="P27" s="170">
        <v>31</v>
      </c>
      <c r="Q27" s="170"/>
      <c r="R27" s="286">
        <v>111</v>
      </c>
      <c r="S27" s="286"/>
      <c r="T27" s="288">
        <f t="shared" si="1"/>
        <v>17.103235747303543</v>
      </c>
      <c r="U27" s="289"/>
      <c r="V27" s="282" t="s">
        <v>81</v>
      </c>
      <c r="W27" s="274"/>
      <c r="X27" s="376"/>
      <c r="Y27" s="376"/>
      <c r="Z27" s="319"/>
    </row>
    <row r="28" spans="1:26" ht="15" customHeight="1" x14ac:dyDescent="0.25">
      <c r="A28" s="305"/>
      <c r="B28" s="374"/>
      <c r="C28" s="374"/>
      <c r="D28" s="1"/>
      <c r="E28" s="37" t="s">
        <v>23</v>
      </c>
      <c r="F28" s="75">
        <v>47</v>
      </c>
      <c r="G28" s="170">
        <v>46</v>
      </c>
      <c r="H28" s="170"/>
      <c r="I28" s="170">
        <v>48</v>
      </c>
      <c r="J28" s="170"/>
      <c r="K28" s="88" t="s">
        <v>12</v>
      </c>
      <c r="L28" s="170"/>
      <c r="M28" s="170"/>
      <c r="N28" s="170"/>
      <c r="O28" s="170">
        <v>46</v>
      </c>
      <c r="P28" s="170">
        <v>49</v>
      </c>
      <c r="Q28" s="170"/>
      <c r="R28" s="286">
        <v>48</v>
      </c>
      <c r="S28" s="286"/>
      <c r="T28" s="291" t="s">
        <v>12</v>
      </c>
      <c r="U28" s="289"/>
      <c r="V28" s="278" t="s">
        <v>36</v>
      </c>
      <c r="W28" s="274"/>
      <c r="X28" s="376"/>
      <c r="Y28" s="376"/>
      <c r="Z28" s="319"/>
    </row>
    <row r="29" spans="1:26" ht="15" customHeight="1" x14ac:dyDescent="0.25">
      <c r="A29" s="305"/>
      <c r="B29" s="374"/>
      <c r="C29" s="374"/>
      <c r="D29" s="1"/>
      <c r="E29" s="415" t="s">
        <v>42</v>
      </c>
      <c r="F29" s="415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284"/>
      <c r="S29" s="284"/>
      <c r="T29" s="276"/>
      <c r="U29" s="284"/>
      <c r="V29" s="342" t="s">
        <v>48</v>
      </c>
      <c r="W29" s="285" t="s">
        <v>48</v>
      </c>
      <c r="X29" s="376"/>
      <c r="Y29" s="376"/>
      <c r="Z29" s="319"/>
    </row>
    <row r="30" spans="1:26" ht="15" customHeight="1" x14ac:dyDescent="0.25">
      <c r="A30" s="305"/>
      <c r="B30" s="374"/>
      <c r="C30" s="374"/>
      <c r="D30" s="1"/>
      <c r="E30" s="317" t="s">
        <v>255</v>
      </c>
      <c r="F30" s="341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286"/>
      <c r="S30" s="286"/>
      <c r="T30" s="287"/>
      <c r="U30" s="286"/>
      <c r="V30" s="342" t="s">
        <v>256</v>
      </c>
      <c r="W30" s="285" t="s">
        <v>106</v>
      </c>
      <c r="X30" s="376"/>
      <c r="Y30" s="376"/>
      <c r="Z30" s="319"/>
    </row>
    <row r="31" spans="1:26" ht="15" customHeight="1" x14ac:dyDescent="0.25">
      <c r="A31" s="305"/>
      <c r="B31" s="374"/>
      <c r="C31" s="374"/>
      <c r="D31" s="1"/>
      <c r="E31" s="56" t="s">
        <v>144</v>
      </c>
      <c r="F31" s="75">
        <v>696</v>
      </c>
      <c r="G31" s="170">
        <v>11</v>
      </c>
      <c r="H31" s="170"/>
      <c r="I31" s="170">
        <v>72</v>
      </c>
      <c r="J31" s="170"/>
      <c r="K31" s="88">
        <f>I31/F31*100</f>
        <v>10.344827586206897</v>
      </c>
      <c r="L31" s="170"/>
      <c r="M31" s="170"/>
      <c r="N31" s="170"/>
      <c r="O31" s="170">
        <v>2363</v>
      </c>
      <c r="P31" s="170">
        <v>65</v>
      </c>
      <c r="Q31" s="170"/>
      <c r="R31" s="286">
        <v>347</v>
      </c>
      <c r="S31" s="286"/>
      <c r="T31" s="288">
        <f>R31/O31*100</f>
        <v>14.684722809987305</v>
      </c>
      <c r="U31" s="289"/>
      <c r="V31" s="277" t="s">
        <v>30</v>
      </c>
      <c r="W31" s="285"/>
      <c r="X31" s="376"/>
      <c r="Y31" s="376"/>
      <c r="Z31" s="319"/>
    </row>
    <row r="32" spans="1:26" ht="15" customHeight="1" x14ac:dyDescent="0.25">
      <c r="A32" s="305"/>
      <c r="B32" s="374"/>
      <c r="C32" s="374"/>
      <c r="D32" s="1"/>
      <c r="E32" s="56" t="s">
        <v>22</v>
      </c>
      <c r="F32" s="75"/>
      <c r="G32" s="170"/>
      <c r="H32" s="170"/>
      <c r="I32" s="170"/>
      <c r="J32" s="170"/>
      <c r="K32" s="88"/>
      <c r="L32" s="170"/>
      <c r="M32" s="170"/>
      <c r="N32" s="170"/>
      <c r="O32" s="170"/>
      <c r="P32" s="170"/>
      <c r="Q32" s="170"/>
      <c r="R32" s="286"/>
      <c r="S32" s="286"/>
      <c r="T32" s="288"/>
      <c r="U32" s="289"/>
      <c r="V32" s="278" t="s">
        <v>34</v>
      </c>
      <c r="W32" s="285"/>
      <c r="X32" s="376"/>
      <c r="Y32" s="376"/>
      <c r="Z32" s="319"/>
    </row>
    <row r="33" spans="1:26" ht="15" customHeight="1" x14ac:dyDescent="0.25">
      <c r="A33" s="305"/>
      <c r="B33" s="374"/>
      <c r="C33" s="374"/>
      <c r="D33" s="1"/>
      <c r="E33" s="60" t="s">
        <v>77</v>
      </c>
      <c r="F33" s="75">
        <v>3</v>
      </c>
      <c r="G33" s="170" t="s">
        <v>37</v>
      </c>
      <c r="H33" s="170"/>
      <c r="I33" s="170" t="s">
        <v>37</v>
      </c>
      <c r="J33" s="170"/>
      <c r="K33" s="88" t="s">
        <v>37</v>
      </c>
      <c r="L33" s="170"/>
      <c r="M33" s="170"/>
      <c r="N33" s="170"/>
      <c r="O33" s="170">
        <v>22</v>
      </c>
      <c r="P33" s="170" t="s">
        <v>37</v>
      </c>
      <c r="Q33" s="170"/>
      <c r="R33" s="286">
        <v>1</v>
      </c>
      <c r="S33" s="286"/>
      <c r="T33" s="288">
        <f t="shared" ref="T33:T36" si="2">R33/O33*100</f>
        <v>4.5454545454545459</v>
      </c>
      <c r="U33" s="289"/>
      <c r="V33" s="279" t="s">
        <v>77</v>
      </c>
      <c r="W33" s="285"/>
      <c r="X33" s="376"/>
      <c r="Y33" s="376"/>
      <c r="Z33" s="319"/>
    </row>
    <row r="34" spans="1:26" ht="15" customHeight="1" x14ac:dyDescent="0.25">
      <c r="A34" s="305"/>
      <c r="B34" s="374"/>
      <c r="C34" s="374"/>
      <c r="D34" s="1"/>
      <c r="E34" s="60" t="s">
        <v>78</v>
      </c>
      <c r="F34" s="75">
        <v>55</v>
      </c>
      <c r="G34" s="170">
        <v>3</v>
      </c>
      <c r="H34" s="170"/>
      <c r="I34" s="170">
        <v>5</v>
      </c>
      <c r="J34" s="170"/>
      <c r="K34" s="88">
        <f t="shared" ref="K34:K36" si="3">I34/F34*100</f>
        <v>9.0909090909090917</v>
      </c>
      <c r="L34" s="170"/>
      <c r="M34" s="170"/>
      <c r="N34" s="170"/>
      <c r="O34" s="170">
        <v>219</v>
      </c>
      <c r="P34" s="170">
        <v>4</v>
      </c>
      <c r="Q34" s="170"/>
      <c r="R34" s="286">
        <v>15</v>
      </c>
      <c r="S34" s="286"/>
      <c r="T34" s="288">
        <f t="shared" si="2"/>
        <v>6.8493150684931505</v>
      </c>
      <c r="U34" s="289"/>
      <c r="V34" s="279" t="s">
        <v>78</v>
      </c>
      <c r="W34" s="285"/>
      <c r="X34" s="376"/>
      <c r="Y34" s="376"/>
      <c r="Z34" s="319"/>
    </row>
    <row r="35" spans="1:26" ht="15" customHeight="1" x14ac:dyDescent="0.25">
      <c r="A35" s="305"/>
      <c r="B35" s="374"/>
      <c r="C35" s="374"/>
      <c r="D35" s="1"/>
      <c r="E35" s="60" t="s">
        <v>79</v>
      </c>
      <c r="F35" s="75">
        <v>435</v>
      </c>
      <c r="G35" s="170">
        <v>5</v>
      </c>
      <c r="H35" s="170"/>
      <c r="I35" s="170">
        <v>41</v>
      </c>
      <c r="J35" s="170"/>
      <c r="K35" s="88">
        <f t="shared" si="3"/>
        <v>9.4252873563218387</v>
      </c>
      <c r="L35" s="170"/>
      <c r="M35" s="170"/>
      <c r="N35" s="170"/>
      <c r="O35" s="170">
        <v>1435</v>
      </c>
      <c r="P35" s="170">
        <v>37</v>
      </c>
      <c r="Q35" s="170"/>
      <c r="R35" s="286">
        <v>222</v>
      </c>
      <c r="S35" s="286"/>
      <c r="T35" s="288">
        <f t="shared" si="2"/>
        <v>15.470383275261323</v>
      </c>
      <c r="U35" s="289"/>
      <c r="V35" s="279" t="s">
        <v>79</v>
      </c>
      <c r="W35" s="290"/>
      <c r="X35" s="376"/>
      <c r="Y35" s="376"/>
      <c r="Z35" s="319"/>
    </row>
    <row r="36" spans="1:26" ht="15" customHeight="1" x14ac:dyDescent="0.25">
      <c r="A36" s="305"/>
      <c r="B36" s="374"/>
      <c r="C36" s="374"/>
      <c r="D36" s="1"/>
      <c r="E36" s="63" t="s">
        <v>80</v>
      </c>
      <c r="F36" s="75">
        <v>203</v>
      </c>
      <c r="G36" s="170">
        <v>3</v>
      </c>
      <c r="H36" s="170"/>
      <c r="I36" s="170">
        <v>26</v>
      </c>
      <c r="J36" s="170"/>
      <c r="K36" s="88">
        <f t="shared" si="3"/>
        <v>12.807881773399016</v>
      </c>
      <c r="L36" s="170"/>
      <c r="M36" s="170"/>
      <c r="N36" s="170"/>
      <c r="O36" s="170">
        <v>687</v>
      </c>
      <c r="P36" s="170">
        <v>24</v>
      </c>
      <c r="Q36" s="170"/>
      <c r="R36" s="286">
        <v>109</v>
      </c>
      <c r="S36" s="286"/>
      <c r="T36" s="288">
        <f t="shared" si="2"/>
        <v>15.866084425036389</v>
      </c>
      <c r="U36" s="289"/>
      <c r="V36" s="282" t="s">
        <v>81</v>
      </c>
      <c r="W36" s="290"/>
      <c r="X36" s="376"/>
      <c r="Y36" s="376"/>
      <c r="Z36" s="319"/>
    </row>
    <row r="37" spans="1:26" ht="15" customHeight="1" x14ac:dyDescent="0.25">
      <c r="A37" s="305"/>
      <c r="B37" s="374"/>
      <c r="C37" s="374"/>
      <c r="D37" s="1"/>
      <c r="E37" s="116" t="s">
        <v>23</v>
      </c>
      <c r="F37" s="364">
        <v>49</v>
      </c>
      <c r="G37" s="365">
        <v>45</v>
      </c>
      <c r="H37" s="365"/>
      <c r="I37" s="365">
        <v>48</v>
      </c>
      <c r="J37" s="365"/>
      <c r="K37" s="366" t="s">
        <v>12</v>
      </c>
      <c r="L37" s="365"/>
      <c r="M37" s="365"/>
      <c r="N37" s="365"/>
      <c r="O37" s="365">
        <v>48</v>
      </c>
      <c r="P37" s="365">
        <v>50</v>
      </c>
      <c r="Q37" s="365"/>
      <c r="R37" s="367">
        <v>49</v>
      </c>
      <c r="S37" s="367"/>
      <c r="T37" s="368" t="s">
        <v>12</v>
      </c>
      <c r="U37" s="369"/>
      <c r="V37" s="370" t="s">
        <v>36</v>
      </c>
      <c r="W37" s="290"/>
      <c r="X37" s="376"/>
      <c r="Y37" s="376"/>
      <c r="Z37" s="319"/>
    </row>
    <row r="38" spans="1:26" ht="39" customHeight="1" x14ac:dyDescent="0.25">
      <c r="A38" s="305"/>
      <c r="B38" s="374"/>
      <c r="C38" s="374"/>
      <c r="D38" s="1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284"/>
      <c r="S38" s="284"/>
      <c r="T38" s="284"/>
      <c r="U38" s="284"/>
      <c r="V38" s="6"/>
      <c r="W38" s="292"/>
      <c r="X38" s="376"/>
      <c r="Y38" s="376"/>
      <c r="Z38" s="319"/>
    </row>
    <row r="39" spans="1:26" ht="15" customHeight="1" x14ac:dyDescent="0.25">
      <c r="E39" s="79"/>
      <c r="F39" s="178"/>
      <c r="G39" s="178"/>
      <c r="H39" s="178"/>
      <c r="I39" s="178"/>
      <c r="J39" s="179"/>
      <c r="K39" s="179"/>
      <c r="L39" s="179"/>
      <c r="M39" s="180"/>
      <c r="N39" s="181"/>
      <c r="O39" s="181"/>
      <c r="P39" s="181"/>
      <c r="Q39" s="181"/>
      <c r="R39" s="181"/>
      <c r="S39" s="181"/>
      <c r="T39" s="181"/>
      <c r="U39" s="181"/>
    </row>
    <row r="40" spans="1:26" ht="15" customHeight="1" x14ac:dyDescent="0.25">
      <c r="E40" s="79"/>
      <c r="F40" s="182"/>
      <c r="G40" s="183"/>
      <c r="H40" s="182"/>
      <c r="I40" s="183"/>
      <c r="J40" s="184"/>
      <c r="K40" s="185"/>
      <c r="L40" s="184"/>
      <c r="M40" s="79"/>
      <c r="N40" s="181"/>
      <c r="O40" s="181"/>
      <c r="P40" s="181"/>
      <c r="Q40" s="181"/>
      <c r="R40" s="181"/>
      <c r="S40" s="181"/>
      <c r="T40" s="181"/>
      <c r="U40" s="181"/>
    </row>
    <row r="41" spans="1:26" ht="15" customHeight="1" x14ac:dyDescent="0.25">
      <c r="F41" s="12"/>
      <c r="G41" s="10"/>
      <c r="H41" s="12"/>
      <c r="I41" s="10"/>
      <c r="J41" s="13"/>
      <c r="L41" s="13"/>
      <c r="N41" s="14"/>
      <c r="O41" s="14"/>
      <c r="P41" s="14"/>
      <c r="Q41" s="14"/>
      <c r="R41" s="14"/>
      <c r="S41" s="14"/>
      <c r="T41" s="14"/>
      <c r="U41" s="14"/>
    </row>
    <row r="42" spans="1:26" ht="15" customHeight="1" x14ac:dyDescent="0.25">
      <c r="F42" s="10"/>
      <c r="G42" s="10"/>
      <c r="H42" s="12"/>
      <c r="I42" s="10"/>
      <c r="J42" s="13"/>
      <c r="L42" s="13"/>
      <c r="N42" s="14"/>
      <c r="O42" s="14"/>
      <c r="P42" s="14"/>
      <c r="Q42" s="14"/>
      <c r="R42" s="14"/>
      <c r="S42" s="14"/>
      <c r="T42" s="14"/>
      <c r="U42" s="14"/>
    </row>
    <row r="43" spans="1:26" ht="15" customHeight="1" x14ac:dyDescent="0.25">
      <c r="F43" s="10"/>
      <c r="G43" s="10"/>
      <c r="H43" s="12"/>
      <c r="I43" s="10"/>
      <c r="J43" s="13"/>
      <c r="L43" s="13"/>
    </row>
    <row r="44" spans="1:26" ht="15" customHeight="1" x14ac:dyDescent="0.25">
      <c r="H44" s="13"/>
      <c r="J44" s="13"/>
      <c r="L44" s="13"/>
    </row>
    <row r="45" spans="1:26" ht="15" customHeight="1" x14ac:dyDescent="0.25">
      <c r="J45" s="13"/>
      <c r="L45" s="13"/>
    </row>
    <row r="46" spans="1:26" ht="15" customHeight="1" x14ac:dyDescent="0.25">
      <c r="L46" s="13"/>
    </row>
    <row r="47" spans="1:26" ht="15" customHeight="1" x14ac:dyDescent="0.25">
      <c r="L47" s="13"/>
    </row>
    <row r="48" spans="1:26" ht="15" customHeight="1" x14ac:dyDescent="0.25">
      <c r="L48" s="13"/>
    </row>
    <row r="49" spans="12:12" ht="15" customHeight="1" x14ac:dyDescent="0.25">
      <c r="L49" s="13"/>
    </row>
  </sheetData>
  <mergeCells count="16">
    <mergeCell ref="B2:C38"/>
    <mergeCell ref="X2:Y38"/>
    <mergeCell ref="E7:M8"/>
    <mergeCell ref="R3:R4"/>
    <mergeCell ref="R7:V8"/>
    <mergeCell ref="S9:T9"/>
    <mergeCell ref="H9:I9"/>
    <mergeCell ref="H10:I10"/>
    <mergeCell ref="E10:F10"/>
    <mergeCell ref="N10:O10"/>
    <mergeCell ref="F9:G9"/>
    <mergeCell ref="O9:P9"/>
    <mergeCell ref="V3:V4"/>
    <mergeCell ref="E29:F29"/>
    <mergeCell ref="E3:F4"/>
    <mergeCell ref="E20:F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8" max="16383" man="1"/>
  </rowBreaks>
  <colBreaks count="1" manualBreakCount="1">
    <brk id="13" max="32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tabSelected="1" topLeftCell="A91" workbookViewId="0">
      <selection activeCell="L142" sqref="L142"/>
    </sheetView>
  </sheetViews>
  <sheetFormatPr defaultRowHeight="15" x14ac:dyDescent="0.25"/>
  <cols>
    <col min="1" max="1" width="2.85546875" customWidth="1"/>
  </cols>
  <sheetData>
    <row r="1" spans="1:10" x14ac:dyDescent="0.25">
      <c r="A1" t="s">
        <v>257</v>
      </c>
      <c r="H1" t="s">
        <v>258</v>
      </c>
    </row>
    <row r="2" spans="1:10" x14ac:dyDescent="0.25">
      <c r="I2" t="s">
        <v>185</v>
      </c>
      <c r="J2" t="s">
        <v>186</v>
      </c>
    </row>
    <row r="3" spans="1:10" x14ac:dyDescent="0.25">
      <c r="H3" t="s">
        <v>56</v>
      </c>
      <c r="I3" s="224">
        <v>32</v>
      </c>
      <c r="J3" s="224">
        <v>118</v>
      </c>
    </row>
    <row r="4" spans="1:10" x14ac:dyDescent="0.25">
      <c r="H4" t="s">
        <v>57</v>
      </c>
      <c r="I4" s="224">
        <v>3</v>
      </c>
      <c r="J4" s="224">
        <v>11</v>
      </c>
    </row>
    <row r="5" spans="1:10" x14ac:dyDescent="0.25">
      <c r="H5" t="s">
        <v>58</v>
      </c>
      <c r="I5" s="224">
        <v>72</v>
      </c>
      <c r="J5" s="224">
        <v>347</v>
      </c>
    </row>
    <row r="6" spans="1:10" x14ac:dyDescent="0.25">
      <c r="H6" t="s">
        <v>59</v>
      </c>
      <c r="I6" s="224">
        <v>770</v>
      </c>
      <c r="J6" s="224">
        <v>2136</v>
      </c>
    </row>
    <row r="7" spans="1:10" x14ac:dyDescent="0.25">
      <c r="H7" t="s">
        <v>115</v>
      </c>
      <c r="I7" s="224">
        <v>5567</v>
      </c>
      <c r="J7" s="224">
        <v>14981</v>
      </c>
    </row>
    <row r="15" spans="1:10" ht="15" customHeight="1" x14ac:dyDescent="0.25">
      <c r="A15" s="373" t="s">
        <v>56</v>
      </c>
      <c r="B15" s="372" t="s">
        <v>62</v>
      </c>
    </row>
    <row r="16" spans="1:10" ht="15" customHeight="1" x14ac:dyDescent="0.25">
      <c r="A16" s="373"/>
      <c r="B16" s="372" t="s">
        <v>180</v>
      </c>
    </row>
    <row r="17" spans="1:16" ht="15" customHeight="1" x14ac:dyDescent="0.25">
      <c r="A17" s="373" t="s">
        <v>57</v>
      </c>
      <c r="B17" s="372" t="s">
        <v>63</v>
      </c>
    </row>
    <row r="18" spans="1:16" ht="15" customHeight="1" x14ac:dyDescent="0.25">
      <c r="A18" s="373"/>
      <c r="B18" s="372" t="s">
        <v>160</v>
      </c>
    </row>
    <row r="19" spans="1:16" ht="15" customHeight="1" x14ac:dyDescent="0.25">
      <c r="A19" s="373" t="s">
        <v>58</v>
      </c>
      <c r="B19" s="372" t="s">
        <v>60</v>
      </c>
    </row>
    <row r="20" spans="1:16" ht="15" customHeight="1" x14ac:dyDescent="0.25">
      <c r="A20" s="373"/>
      <c r="B20" s="372" t="s">
        <v>64</v>
      </c>
    </row>
    <row r="21" spans="1:16" ht="15" customHeight="1" x14ac:dyDescent="0.25">
      <c r="A21" s="373"/>
      <c r="B21" s="372" t="s">
        <v>200</v>
      </c>
    </row>
    <row r="22" spans="1:16" ht="15" customHeight="1" x14ac:dyDescent="0.25">
      <c r="A22" s="373" t="s">
        <v>59</v>
      </c>
      <c r="B22" s="372" t="s">
        <v>116</v>
      </c>
    </row>
    <row r="23" spans="1:16" ht="15" customHeight="1" x14ac:dyDescent="0.25">
      <c r="A23" s="373"/>
      <c r="B23" s="372" t="s">
        <v>94</v>
      </c>
    </row>
    <row r="24" spans="1:16" ht="15" customHeight="1" x14ac:dyDescent="0.25">
      <c r="A24" s="373"/>
      <c r="B24" s="372" t="s">
        <v>200</v>
      </c>
    </row>
    <row r="25" spans="1:16" ht="15" customHeight="1" x14ac:dyDescent="0.25">
      <c r="A25" s="373" t="s">
        <v>115</v>
      </c>
      <c r="B25" s="372" t="s">
        <v>201</v>
      </c>
    </row>
    <row r="26" spans="1:16" ht="15" customHeight="1" x14ac:dyDescent="0.25">
      <c r="A26" s="371"/>
      <c r="B26" s="372" t="s">
        <v>259</v>
      </c>
    </row>
    <row r="27" spans="1:16" ht="15" customHeight="1" x14ac:dyDescent="0.25"/>
    <row r="28" spans="1:16" ht="15" customHeight="1" x14ac:dyDescent="0.25"/>
    <row r="29" spans="1:16" ht="15" customHeight="1" x14ac:dyDescent="0.25"/>
    <row r="30" spans="1:16" ht="15" customHeight="1" x14ac:dyDescent="0.25">
      <c r="A30" t="s">
        <v>260</v>
      </c>
      <c r="N30" t="s">
        <v>261</v>
      </c>
    </row>
    <row r="31" spans="1:16" ht="15" customHeight="1" x14ac:dyDescent="0.25">
      <c r="O31" t="s">
        <v>185</v>
      </c>
      <c r="P31" t="s">
        <v>186</v>
      </c>
    </row>
    <row r="32" spans="1:16" ht="15" customHeight="1" x14ac:dyDescent="0.25">
      <c r="N32" t="s">
        <v>264</v>
      </c>
      <c r="O32" s="127">
        <v>66.666666666666657</v>
      </c>
      <c r="P32" s="127">
        <v>33.333333333333329</v>
      </c>
    </row>
    <row r="33" spans="1:16" ht="15" customHeight="1" x14ac:dyDescent="0.25">
      <c r="N33" t="s">
        <v>265</v>
      </c>
      <c r="O33" s="127">
        <v>62.086513994910945</v>
      </c>
      <c r="P33" s="127">
        <v>37.913486005089055</v>
      </c>
    </row>
    <row r="34" spans="1:16" x14ac:dyDescent="0.25">
      <c r="N34" t="s">
        <v>266</v>
      </c>
      <c r="O34" s="127">
        <v>56.79012345679012</v>
      </c>
      <c r="P34" s="127">
        <v>43.209876543209873</v>
      </c>
    </row>
    <row r="35" spans="1:16" x14ac:dyDescent="0.25">
      <c r="N35" t="s">
        <v>267</v>
      </c>
      <c r="O35" s="127">
        <v>11.76470588235294</v>
      </c>
      <c r="P35" s="127">
        <v>88.235294117647058</v>
      </c>
    </row>
    <row r="48" spans="1:16" x14ac:dyDescent="0.25">
      <c r="A48" t="s">
        <v>262</v>
      </c>
      <c r="N48" t="s">
        <v>263</v>
      </c>
    </row>
    <row r="49" spans="14:20" x14ac:dyDescent="0.25">
      <c r="O49" t="s">
        <v>264</v>
      </c>
      <c r="Q49" t="s">
        <v>265</v>
      </c>
      <c r="S49" t="s">
        <v>268</v>
      </c>
    </row>
    <row r="50" spans="14:20" x14ac:dyDescent="0.25">
      <c r="O50" t="s">
        <v>185</v>
      </c>
      <c r="P50" t="s">
        <v>186</v>
      </c>
      <c r="Q50" t="s">
        <v>185</v>
      </c>
      <c r="R50" t="s">
        <v>186</v>
      </c>
      <c r="S50" t="s">
        <v>185</v>
      </c>
      <c r="T50" t="s">
        <v>186</v>
      </c>
    </row>
    <row r="51" spans="14:20" x14ac:dyDescent="0.25">
      <c r="N51">
        <v>2016</v>
      </c>
      <c r="O51" s="224">
        <v>595</v>
      </c>
      <c r="P51" s="224">
        <v>313</v>
      </c>
      <c r="Q51" s="224">
        <v>243</v>
      </c>
      <c r="R51" s="224">
        <v>147</v>
      </c>
      <c r="S51" s="224">
        <v>50</v>
      </c>
      <c r="T51" s="224">
        <v>34</v>
      </c>
    </row>
    <row r="52" spans="14:20" x14ac:dyDescent="0.25">
      <c r="N52">
        <v>2017</v>
      </c>
      <c r="O52" s="224">
        <v>618</v>
      </c>
      <c r="P52" s="224">
        <v>322</v>
      </c>
      <c r="Q52" s="224">
        <v>252</v>
      </c>
      <c r="R52" s="224">
        <v>151</v>
      </c>
      <c r="S52" s="224">
        <v>49</v>
      </c>
      <c r="T52" s="224">
        <v>33</v>
      </c>
    </row>
    <row r="53" spans="14:20" x14ac:dyDescent="0.25">
      <c r="N53">
        <v>2018</v>
      </c>
      <c r="O53" s="224">
        <v>631</v>
      </c>
      <c r="P53" s="224">
        <v>320</v>
      </c>
      <c r="Q53" s="224">
        <v>251</v>
      </c>
      <c r="R53" s="224">
        <v>151</v>
      </c>
      <c r="S53" s="224">
        <v>49</v>
      </c>
      <c r="T53" s="224">
        <v>33</v>
      </c>
    </row>
    <row r="54" spans="14:20" x14ac:dyDescent="0.25">
      <c r="N54">
        <v>2019</v>
      </c>
      <c r="O54" s="224">
        <v>619</v>
      </c>
      <c r="P54" s="224">
        <v>306</v>
      </c>
      <c r="Q54" s="224">
        <v>231</v>
      </c>
      <c r="R54" s="224">
        <v>139</v>
      </c>
      <c r="S54" s="224">
        <v>44</v>
      </c>
      <c r="T54" s="224">
        <v>30</v>
      </c>
    </row>
    <row r="55" spans="14:20" x14ac:dyDescent="0.25">
      <c r="N55">
        <v>2020</v>
      </c>
      <c r="O55" s="224">
        <v>604</v>
      </c>
      <c r="P55" s="224">
        <v>311</v>
      </c>
      <c r="Q55" s="224">
        <v>219</v>
      </c>
      <c r="R55" s="224">
        <v>132</v>
      </c>
      <c r="S55" s="224">
        <v>46</v>
      </c>
      <c r="T55" s="224">
        <v>32</v>
      </c>
    </row>
    <row r="56" spans="14:20" x14ac:dyDescent="0.25">
      <c r="N56">
        <v>2021</v>
      </c>
      <c r="O56" s="224">
        <v>598</v>
      </c>
      <c r="P56" s="224">
        <v>299</v>
      </c>
      <c r="Q56" s="224">
        <v>244</v>
      </c>
      <c r="R56" s="224">
        <v>149</v>
      </c>
      <c r="S56" s="224">
        <v>46</v>
      </c>
      <c r="T56" s="224">
        <v>35</v>
      </c>
    </row>
    <row r="66" spans="1:20" x14ac:dyDescent="0.25">
      <c r="A66" t="s">
        <v>269</v>
      </c>
      <c r="N66" t="s">
        <v>270</v>
      </c>
    </row>
    <row r="67" spans="1:20" x14ac:dyDescent="0.25">
      <c r="O67" t="s">
        <v>171</v>
      </c>
      <c r="R67" t="s">
        <v>172</v>
      </c>
    </row>
    <row r="68" spans="1:20" x14ac:dyDescent="0.25">
      <c r="O68" s="224">
        <v>2014</v>
      </c>
      <c r="P68" s="224">
        <v>2018</v>
      </c>
      <c r="Q68" s="224">
        <v>2022</v>
      </c>
      <c r="R68" s="224">
        <v>2014</v>
      </c>
      <c r="S68" s="224">
        <v>2018</v>
      </c>
      <c r="T68" s="224">
        <v>2022</v>
      </c>
    </row>
    <row r="69" spans="1:20" x14ac:dyDescent="0.25">
      <c r="N69" t="s">
        <v>185</v>
      </c>
      <c r="O69" s="224">
        <v>5360</v>
      </c>
      <c r="P69" s="224">
        <v>5422</v>
      </c>
      <c r="Q69" s="224">
        <v>5567</v>
      </c>
      <c r="R69" s="224">
        <v>678</v>
      </c>
      <c r="S69" s="224">
        <v>740</v>
      </c>
      <c r="T69" s="224">
        <v>770</v>
      </c>
    </row>
    <row r="70" spans="1:20" x14ac:dyDescent="0.25">
      <c r="N70" t="s">
        <v>186</v>
      </c>
      <c r="O70" s="224">
        <v>15479</v>
      </c>
      <c r="P70" s="224">
        <v>15310</v>
      </c>
      <c r="Q70" s="224">
        <v>14981</v>
      </c>
      <c r="R70" s="224">
        <v>2233</v>
      </c>
      <c r="S70" s="224">
        <v>2166</v>
      </c>
      <c r="T70" s="224">
        <v>2136</v>
      </c>
    </row>
    <row r="82" spans="1:10" x14ac:dyDescent="0.25">
      <c r="A82" t="s">
        <v>271</v>
      </c>
      <c r="I82" t="s">
        <v>272</v>
      </c>
    </row>
    <row r="83" spans="1:10" x14ac:dyDescent="0.25">
      <c r="I83" t="s">
        <v>252</v>
      </c>
    </row>
    <row r="84" spans="1:10" x14ac:dyDescent="0.25">
      <c r="I84" t="s">
        <v>173</v>
      </c>
      <c r="J84">
        <v>12</v>
      </c>
    </row>
    <row r="85" spans="1:10" x14ac:dyDescent="0.25">
      <c r="I85" t="s">
        <v>31</v>
      </c>
      <c r="J85">
        <v>105</v>
      </c>
    </row>
    <row r="86" spans="1:10" x14ac:dyDescent="0.25">
      <c r="I86" t="s">
        <v>32</v>
      </c>
      <c r="J86">
        <v>279</v>
      </c>
    </row>
    <row r="87" spans="1:10" x14ac:dyDescent="0.25">
      <c r="I87" t="s">
        <v>33</v>
      </c>
      <c r="J87">
        <v>303</v>
      </c>
    </row>
    <row r="88" spans="1:10" x14ac:dyDescent="0.25">
      <c r="I88" t="s">
        <v>174</v>
      </c>
      <c r="J88">
        <v>71</v>
      </c>
    </row>
    <row r="98" spans="1:10" x14ac:dyDescent="0.25">
      <c r="A98" t="s">
        <v>273</v>
      </c>
      <c r="I98" t="s">
        <v>274</v>
      </c>
    </row>
    <row r="99" spans="1:10" x14ac:dyDescent="0.25">
      <c r="I99" t="s">
        <v>253</v>
      </c>
    </row>
    <row r="100" spans="1:10" x14ac:dyDescent="0.25">
      <c r="I100" t="s">
        <v>173</v>
      </c>
      <c r="J100">
        <v>45</v>
      </c>
    </row>
    <row r="101" spans="1:10" x14ac:dyDescent="0.25">
      <c r="I101" t="s">
        <v>31</v>
      </c>
      <c r="J101">
        <v>358</v>
      </c>
    </row>
    <row r="102" spans="1:10" x14ac:dyDescent="0.25">
      <c r="I102" t="s">
        <v>32</v>
      </c>
      <c r="J102">
        <v>691</v>
      </c>
    </row>
    <row r="103" spans="1:10" x14ac:dyDescent="0.25">
      <c r="I103" t="s">
        <v>33</v>
      </c>
      <c r="J103">
        <v>795</v>
      </c>
    </row>
    <row r="104" spans="1:10" x14ac:dyDescent="0.25">
      <c r="I104" t="s">
        <v>174</v>
      </c>
      <c r="J104">
        <v>247</v>
      </c>
    </row>
    <row r="114" spans="1:11" x14ac:dyDescent="0.25">
      <c r="A114" t="s">
        <v>275</v>
      </c>
      <c r="I114" t="s">
        <v>276</v>
      </c>
    </row>
    <row r="115" spans="1:11" x14ac:dyDescent="0.25">
      <c r="I115" t="s">
        <v>128</v>
      </c>
    </row>
    <row r="116" spans="1:11" x14ac:dyDescent="0.25">
      <c r="I116" t="s">
        <v>129</v>
      </c>
    </row>
    <row r="117" spans="1:11" x14ac:dyDescent="0.25">
      <c r="J117" t="s">
        <v>185</v>
      </c>
      <c r="K117" t="s">
        <v>186</v>
      </c>
    </row>
    <row r="118" spans="1:11" x14ac:dyDescent="0.25">
      <c r="I118" t="s">
        <v>178</v>
      </c>
      <c r="J118">
        <v>5.2</v>
      </c>
      <c r="K118">
        <v>5.7</v>
      </c>
    </row>
    <row r="119" spans="1:11" x14ac:dyDescent="0.25">
      <c r="I119" t="s">
        <v>254</v>
      </c>
      <c r="J119">
        <v>10.3</v>
      </c>
      <c r="K119">
        <v>14.7</v>
      </c>
    </row>
    <row r="120" spans="1:11" x14ac:dyDescent="0.25">
      <c r="I120" t="s">
        <v>147</v>
      </c>
      <c r="J120">
        <v>3.8</v>
      </c>
      <c r="K120">
        <v>4.2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7</vt:i4>
      </vt:variant>
    </vt:vector>
  </HeadingPairs>
  <TitlesOfParts>
    <vt:vector size="15" baseType="lpstr">
      <vt:lpstr>138-139</vt:lpstr>
      <vt:lpstr>140-141</vt:lpstr>
      <vt:lpstr>142-143</vt:lpstr>
      <vt:lpstr>144-145</vt:lpstr>
      <vt:lpstr>146-147</vt:lpstr>
      <vt:lpstr>148-149</vt:lpstr>
      <vt:lpstr>150-151</vt:lpstr>
      <vt:lpstr>Grafy</vt:lpstr>
      <vt:lpstr>'138-139'!Oblasť_tlače</vt:lpstr>
      <vt:lpstr>'140-141'!Oblasť_tlače</vt:lpstr>
      <vt:lpstr>'142-143'!Oblasť_tlače</vt:lpstr>
      <vt:lpstr>'144-145'!Oblasť_tlače</vt:lpstr>
      <vt:lpstr>'146-147'!Oblasť_tlače</vt:lpstr>
      <vt:lpstr>'148-149'!Oblasť_tlače</vt:lpstr>
      <vt:lpstr>'150-151'!Oblasť_tlače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Kašková Adriana</cp:lastModifiedBy>
  <cp:lastPrinted>2022-11-22T13:09:44Z</cp:lastPrinted>
  <dcterms:created xsi:type="dcterms:W3CDTF">2010-06-17T12:37:48Z</dcterms:created>
  <dcterms:modified xsi:type="dcterms:W3CDTF">2022-11-23T06:38:15Z</dcterms:modified>
</cp:coreProperties>
</file>